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Orgaprono\CDM2026\Grilles\"/>
    </mc:Choice>
  </mc:AlternateContent>
  <xr:revisionPtr revIDLastSave="0" documentId="13_ncr:1_{3268286F-40F7-4796-9799-735EBA3633E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oules" sheetId="7" r:id="rId1"/>
    <sheet name="Grille" sheetId="1" state="hidden" r:id="rId2"/>
  </sheets>
  <definedNames>
    <definedName name="List_D1">#REF!</definedName>
    <definedName name="List_D2">#REF!</definedName>
    <definedName name="List_F">#REF!</definedName>
    <definedName name="List_H1">#REF!</definedName>
    <definedName name="List_H2">#REF!</definedName>
    <definedName name="List_H3">#REF!</definedName>
    <definedName name="List_H4">#REF!</definedName>
    <definedName name="List_H5">#REF!</definedName>
    <definedName name="List_H6">#REF!</definedName>
    <definedName name="List_H7">#REF!</definedName>
    <definedName name="List_H8">#REF!</definedName>
    <definedName name="List_Q1">#REF!</definedName>
    <definedName name="List_Q2">#REF!</definedName>
    <definedName name="List_Q3">#REF!</definedName>
    <definedName name="List_Q4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77" i="1" l="1"/>
  <c r="H77" i="1"/>
  <c r="I76" i="1"/>
  <c r="H76" i="1"/>
  <c r="I75" i="1"/>
  <c r="H75" i="1"/>
  <c r="I74" i="1"/>
  <c r="H74" i="1"/>
  <c r="I73" i="1"/>
  <c r="H73" i="1"/>
  <c r="I72" i="1"/>
  <c r="H72" i="1"/>
  <c r="I71" i="1"/>
  <c r="H71" i="1"/>
  <c r="I70" i="1"/>
  <c r="H70" i="1"/>
  <c r="I69" i="1"/>
  <c r="H69" i="1"/>
  <c r="I68" i="1"/>
  <c r="H68" i="1"/>
  <c r="I67" i="1"/>
  <c r="H67" i="1"/>
  <c r="I66" i="1"/>
  <c r="H66" i="1"/>
  <c r="I53" i="1"/>
  <c r="H53" i="1"/>
  <c r="I52" i="1"/>
  <c r="H52" i="1"/>
  <c r="I51" i="1"/>
  <c r="H51" i="1"/>
  <c r="I50" i="1"/>
  <c r="H50" i="1"/>
  <c r="I49" i="1"/>
  <c r="H49" i="1"/>
  <c r="I48" i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I18" i="1"/>
  <c r="H18" i="1"/>
  <c r="I7" i="1"/>
  <c r="I8" i="1"/>
  <c r="I9" i="1"/>
  <c r="I10" i="1"/>
  <c r="I11" i="1"/>
  <c r="I12" i="1"/>
  <c r="I13" i="1"/>
  <c r="I14" i="1"/>
  <c r="I15" i="1"/>
  <c r="I16" i="1"/>
  <c r="I17" i="1"/>
  <c r="I30" i="1"/>
  <c r="I31" i="1"/>
  <c r="I32" i="1"/>
  <c r="I33" i="1"/>
  <c r="I34" i="1"/>
  <c r="I35" i="1"/>
  <c r="I36" i="1"/>
  <c r="I37" i="1"/>
  <c r="I38" i="1"/>
  <c r="I39" i="1"/>
  <c r="I40" i="1"/>
  <c r="I41" i="1"/>
  <c r="I54" i="1"/>
  <c r="I55" i="1"/>
  <c r="I56" i="1"/>
  <c r="I57" i="1"/>
  <c r="I58" i="1"/>
  <c r="I59" i="1"/>
  <c r="I60" i="1"/>
  <c r="I61" i="1"/>
  <c r="I62" i="1"/>
  <c r="I63" i="1"/>
  <c r="I64" i="1"/>
  <c r="I65" i="1"/>
  <c r="I6" i="1"/>
  <c r="H7" i="1"/>
  <c r="H8" i="1"/>
  <c r="H9" i="1"/>
  <c r="H10" i="1"/>
  <c r="H11" i="1"/>
  <c r="H12" i="1"/>
  <c r="H13" i="1"/>
  <c r="H14" i="1"/>
  <c r="H15" i="1"/>
  <c r="H16" i="1"/>
  <c r="H17" i="1"/>
  <c r="H30" i="1"/>
  <c r="H31" i="1"/>
  <c r="H32" i="1"/>
  <c r="H33" i="1"/>
  <c r="H34" i="1"/>
  <c r="H35" i="1"/>
  <c r="H36" i="1"/>
  <c r="H37" i="1"/>
  <c r="H38" i="1"/>
  <c r="H39" i="1"/>
  <c r="H40" i="1"/>
  <c r="H41" i="1"/>
  <c r="H54" i="1"/>
  <c r="H55" i="1"/>
  <c r="H56" i="1"/>
  <c r="H57" i="1"/>
  <c r="H58" i="1"/>
  <c r="H59" i="1"/>
  <c r="H60" i="1"/>
  <c r="H61" i="1"/>
  <c r="H62" i="1"/>
  <c r="H63" i="1"/>
  <c r="H64" i="1"/>
  <c r="H65" i="1"/>
  <c r="H6" i="1"/>
  <c r="S69" i="7" l="1"/>
  <c r="R69" i="7"/>
  <c r="Q69" i="7"/>
  <c r="P69" i="7"/>
  <c r="M69" i="7"/>
  <c r="I69" i="7"/>
  <c r="H69" i="7"/>
  <c r="G69" i="7"/>
  <c r="F69" i="7"/>
  <c r="C69" i="7"/>
  <c r="S68" i="7"/>
  <c r="R68" i="7"/>
  <c r="Q68" i="7"/>
  <c r="P68" i="7"/>
  <c r="M68" i="7"/>
  <c r="I68" i="7"/>
  <c r="H68" i="7"/>
  <c r="G68" i="7"/>
  <c r="F68" i="7"/>
  <c r="C68" i="7"/>
  <c r="S67" i="7"/>
  <c r="R67" i="7"/>
  <c r="Q67" i="7"/>
  <c r="P67" i="7"/>
  <c r="M67" i="7"/>
  <c r="I67" i="7"/>
  <c r="H67" i="7"/>
  <c r="G67" i="7"/>
  <c r="F67" i="7"/>
  <c r="C67" i="7"/>
  <c r="S66" i="7"/>
  <c r="R66" i="7"/>
  <c r="Q66" i="7"/>
  <c r="P66" i="7"/>
  <c r="M66" i="7"/>
  <c r="I66" i="7"/>
  <c r="H66" i="7"/>
  <c r="G66" i="7"/>
  <c r="F66" i="7"/>
  <c r="C66" i="7"/>
  <c r="S65" i="7"/>
  <c r="R65" i="7"/>
  <c r="Q65" i="7"/>
  <c r="P65" i="7"/>
  <c r="M65" i="7"/>
  <c r="I65" i="7"/>
  <c r="H65" i="7"/>
  <c r="G65" i="7"/>
  <c r="F65" i="7"/>
  <c r="C65" i="7"/>
  <c r="S64" i="7"/>
  <c r="R64" i="7"/>
  <c r="Q64" i="7"/>
  <c r="P64" i="7"/>
  <c r="M64" i="7"/>
  <c r="I64" i="7"/>
  <c r="H64" i="7"/>
  <c r="G64" i="7"/>
  <c r="F64" i="7"/>
  <c r="C64" i="7"/>
  <c r="S58" i="7"/>
  <c r="R58" i="7"/>
  <c r="Q58" i="7"/>
  <c r="P58" i="7"/>
  <c r="M58" i="7"/>
  <c r="I58" i="7"/>
  <c r="H58" i="7"/>
  <c r="G58" i="7"/>
  <c r="F58" i="7"/>
  <c r="C58" i="7"/>
  <c r="S57" i="7"/>
  <c r="R57" i="7"/>
  <c r="Q57" i="7"/>
  <c r="P57" i="7"/>
  <c r="M57" i="7"/>
  <c r="I57" i="7"/>
  <c r="H57" i="7"/>
  <c r="G57" i="7"/>
  <c r="F57" i="7"/>
  <c r="C57" i="7"/>
  <c r="S56" i="7"/>
  <c r="R56" i="7"/>
  <c r="Q56" i="7"/>
  <c r="P56" i="7"/>
  <c r="M56" i="7"/>
  <c r="I56" i="7"/>
  <c r="H56" i="7"/>
  <c r="G56" i="7"/>
  <c r="F56" i="7"/>
  <c r="C56" i="7"/>
  <c r="S55" i="7"/>
  <c r="R55" i="7"/>
  <c r="Q55" i="7"/>
  <c r="P55" i="7"/>
  <c r="M55" i="7"/>
  <c r="I55" i="7"/>
  <c r="H55" i="7"/>
  <c r="G55" i="7"/>
  <c r="F55" i="7"/>
  <c r="C55" i="7"/>
  <c r="S54" i="7"/>
  <c r="R54" i="7"/>
  <c r="Q54" i="7"/>
  <c r="P54" i="7"/>
  <c r="M54" i="7"/>
  <c r="I54" i="7"/>
  <c r="H54" i="7"/>
  <c r="G54" i="7"/>
  <c r="F54" i="7"/>
  <c r="C54" i="7"/>
  <c r="S53" i="7"/>
  <c r="R53" i="7"/>
  <c r="Q53" i="7"/>
  <c r="P53" i="7"/>
  <c r="M53" i="7"/>
  <c r="I53" i="7"/>
  <c r="H53" i="7"/>
  <c r="G53" i="7"/>
  <c r="F53" i="7"/>
  <c r="C53" i="7"/>
  <c r="S47" i="7"/>
  <c r="R47" i="7"/>
  <c r="Q47" i="7"/>
  <c r="P47" i="7"/>
  <c r="M47" i="7"/>
  <c r="I47" i="7"/>
  <c r="H47" i="7"/>
  <c r="G47" i="7"/>
  <c r="F47" i="7"/>
  <c r="C47" i="7"/>
  <c r="S46" i="7"/>
  <c r="R46" i="7"/>
  <c r="Q46" i="7"/>
  <c r="P46" i="7"/>
  <c r="M46" i="7"/>
  <c r="I46" i="7"/>
  <c r="H46" i="7"/>
  <c r="G46" i="7"/>
  <c r="F46" i="7"/>
  <c r="C46" i="7"/>
  <c r="S45" i="7"/>
  <c r="R45" i="7"/>
  <c r="Q45" i="7"/>
  <c r="P45" i="7"/>
  <c r="M45" i="7"/>
  <c r="I45" i="7"/>
  <c r="H45" i="7"/>
  <c r="G45" i="7"/>
  <c r="F45" i="7"/>
  <c r="C45" i="7"/>
  <c r="S44" i="7"/>
  <c r="R44" i="7"/>
  <c r="Q44" i="7"/>
  <c r="P44" i="7"/>
  <c r="M44" i="7"/>
  <c r="I44" i="7"/>
  <c r="H44" i="7"/>
  <c r="G44" i="7"/>
  <c r="F44" i="7"/>
  <c r="C44" i="7"/>
  <c r="S43" i="7"/>
  <c r="R43" i="7"/>
  <c r="Q43" i="7"/>
  <c r="P43" i="7"/>
  <c r="M43" i="7"/>
  <c r="I43" i="7"/>
  <c r="H43" i="7"/>
  <c r="G43" i="7"/>
  <c r="F43" i="7"/>
  <c r="C43" i="7"/>
  <c r="S42" i="7"/>
  <c r="R42" i="7"/>
  <c r="Q42" i="7"/>
  <c r="P42" i="7"/>
  <c r="M42" i="7"/>
  <c r="I42" i="7"/>
  <c r="H42" i="7"/>
  <c r="G42" i="7"/>
  <c r="F42" i="7"/>
  <c r="C42" i="7"/>
  <c r="S36" i="7"/>
  <c r="R36" i="7"/>
  <c r="Q36" i="7"/>
  <c r="P36" i="7"/>
  <c r="M36" i="7"/>
  <c r="I36" i="7"/>
  <c r="H36" i="7"/>
  <c r="G36" i="7"/>
  <c r="F36" i="7"/>
  <c r="C36" i="7"/>
  <c r="S35" i="7"/>
  <c r="R35" i="7"/>
  <c r="Q35" i="7"/>
  <c r="P35" i="7"/>
  <c r="M35" i="7"/>
  <c r="I35" i="7"/>
  <c r="H35" i="7"/>
  <c r="G35" i="7"/>
  <c r="F35" i="7"/>
  <c r="C35" i="7"/>
  <c r="S34" i="7"/>
  <c r="R34" i="7"/>
  <c r="Q34" i="7"/>
  <c r="P34" i="7"/>
  <c r="M34" i="7"/>
  <c r="I34" i="7"/>
  <c r="H34" i="7"/>
  <c r="G34" i="7"/>
  <c r="F34" i="7"/>
  <c r="C34" i="7"/>
  <c r="S33" i="7"/>
  <c r="R33" i="7"/>
  <c r="Q33" i="7"/>
  <c r="P33" i="7"/>
  <c r="M33" i="7"/>
  <c r="I33" i="7"/>
  <c r="H33" i="7"/>
  <c r="G33" i="7"/>
  <c r="F33" i="7"/>
  <c r="C33" i="7"/>
  <c r="S32" i="7"/>
  <c r="R32" i="7"/>
  <c r="Q32" i="7"/>
  <c r="P32" i="7"/>
  <c r="M32" i="7"/>
  <c r="I32" i="7"/>
  <c r="H32" i="7"/>
  <c r="G32" i="7"/>
  <c r="F32" i="7"/>
  <c r="C32" i="7"/>
  <c r="S31" i="7"/>
  <c r="R31" i="7"/>
  <c r="Q31" i="7"/>
  <c r="P31" i="7"/>
  <c r="M31" i="7"/>
  <c r="I31" i="7"/>
  <c r="H31" i="7"/>
  <c r="G31" i="7"/>
  <c r="F31" i="7"/>
  <c r="C31" i="7"/>
  <c r="S25" i="7"/>
  <c r="R25" i="7"/>
  <c r="Q25" i="7"/>
  <c r="P25" i="7"/>
  <c r="M25" i="7"/>
  <c r="I25" i="7"/>
  <c r="H25" i="7"/>
  <c r="G25" i="7"/>
  <c r="F25" i="7"/>
  <c r="C25" i="7"/>
  <c r="S24" i="7"/>
  <c r="R24" i="7"/>
  <c r="Q24" i="7"/>
  <c r="P24" i="7"/>
  <c r="M24" i="7"/>
  <c r="I24" i="7"/>
  <c r="H24" i="7"/>
  <c r="G24" i="7"/>
  <c r="F24" i="7"/>
  <c r="C24" i="7"/>
  <c r="S23" i="7"/>
  <c r="R23" i="7"/>
  <c r="Q23" i="7"/>
  <c r="P23" i="7"/>
  <c r="M23" i="7"/>
  <c r="I23" i="7"/>
  <c r="H23" i="7"/>
  <c r="G23" i="7"/>
  <c r="F23" i="7"/>
  <c r="C23" i="7"/>
  <c r="S22" i="7"/>
  <c r="R22" i="7"/>
  <c r="Q22" i="7"/>
  <c r="P22" i="7"/>
  <c r="M22" i="7"/>
  <c r="I22" i="7"/>
  <c r="H22" i="7"/>
  <c r="G22" i="7"/>
  <c r="F22" i="7"/>
  <c r="C22" i="7"/>
  <c r="S21" i="7"/>
  <c r="R21" i="7"/>
  <c r="Q21" i="7"/>
  <c r="P21" i="7"/>
  <c r="M21" i="7"/>
  <c r="I21" i="7"/>
  <c r="H21" i="7"/>
  <c r="G21" i="7"/>
  <c r="F21" i="7"/>
  <c r="C21" i="7"/>
  <c r="S20" i="7"/>
  <c r="R20" i="7"/>
  <c r="Q20" i="7"/>
  <c r="P20" i="7"/>
  <c r="M20" i="7"/>
  <c r="I20" i="7"/>
  <c r="H20" i="7"/>
  <c r="G20" i="7"/>
  <c r="F20" i="7"/>
  <c r="C20" i="7"/>
  <c r="S14" i="7"/>
  <c r="R14" i="7"/>
  <c r="Q14" i="7"/>
  <c r="P14" i="7"/>
  <c r="M14" i="7"/>
  <c r="I14" i="7"/>
  <c r="H14" i="7"/>
  <c r="G14" i="7"/>
  <c r="F14" i="7"/>
  <c r="C14" i="7"/>
  <c r="S13" i="7"/>
  <c r="R13" i="7"/>
  <c r="Q13" i="7"/>
  <c r="P13" i="7"/>
  <c r="M13" i="7"/>
  <c r="I13" i="7"/>
  <c r="H13" i="7"/>
  <c r="G13" i="7"/>
  <c r="F13" i="7"/>
  <c r="C13" i="7"/>
  <c r="S12" i="7"/>
  <c r="R12" i="7"/>
  <c r="Q12" i="7"/>
  <c r="P12" i="7"/>
  <c r="M12" i="7"/>
  <c r="I12" i="7"/>
  <c r="H12" i="7"/>
  <c r="G12" i="7"/>
  <c r="F12" i="7"/>
  <c r="C12" i="7"/>
  <c r="S11" i="7"/>
  <c r="R11" i="7"/>
  <c r="Q11" i="7"/>
  <c r="P11" i="7"/>
  <c r="M11" i="7"/>
  <c r="I11" i="7"/>
  <c r="H11" i="7"/>
  <c r="G11" i="7"/>
  <c r="F11" i="7"/>
  <c r="C11" i="7"/>
  <c r="S10" i="7"/>
  <c r="R10" i="7"/>
  <c r="Q10" i="7"/>
  <c r="P10" i="7"/>
  <c r="M10" i="7"/>
  <c r="I10" i="7"/>
  <c r="H10" i="7"/>
  <c r="G10" i="7"/>
  <c r="F10" i="7"/>
  <c r="C10" i="7"/>
  <c r="S9" i="7"/>
  <c r="R9" i="7"/>
  <c r="Q9" i="7"/>
  <c r="P9" i="7"/>
  <c r="M9" i="7"/>
  <c r="I9" i="7"/>
  <c r="H9" i="7"/>
  <c r="G9" i="7"/>
  <c r="F9" i="7"/>
  <c r="C9" i="7"/>
  <c r="M62" i="7"/>
  <c r="M51" i="7"/>
  <c r="M40" i="7"/>
  <c r="M29" i="7"/>
  <c r="M18" i="7"/>
  <c r="M7" i="7"/>
  <c r="C62" i="7"/>
  <c r="C51" i="7"/>
  <c r="C40" i="7"/>
  <c r="Q62" i="7"/>
  <c r="G62" i="7"/>
  <c r="Q51" i="7"/>
  <c r="G51" i="7"/>
  <c r="Q40" i="7"/>
  <c r="G40" i="7"/>
  <c r="H5" i="1" l="1"/>
  <c r="Q29" i="7"/>
  <c r="G29" i="7"/>
  <c r="Q18" i="7"/>
  <c r="Q7" i="7"/>
  <c r="G18" i="7"/>
  <c r="G7" i="7"/>
  <c r="C2" i="7"/>
  <c r="C29" i="7"/>
  <c r="C18" i="7"/>
  <c r="C7" i="7"/>
  <c r="C5" i="7" l="1"/>
  <c r="H2" i="1" l="1"/>
  <c r="H3" i="7"/>
  <c r="B3" i="1" l="1"/>
  <c r="B5" i="1" s="1"/>
</calcChain>
</file>

<file path=xl/sharedStrings.xml><?xml version="1.0" encoding="utf-8"?>
<sst xmlns="http://schemas.openxmlformats.org/spreadsheetml/2006/main" count="191" uniqueCount="93">
  <si>
    <t>Q</t>
  </si>
  <si>
    <t>D</t>
  </si>
  <si>
    <t>F</t>
  </si>
  <si>
    <t>V</t>
  </si>
  <si>
    <t>N</t>
  </si>
  <si>
    <t>Cotes</t>
  </si>
  <si>
    <t>Q1</t>
  </si>
  <si>
    <t>Q2</t>
  </si>
  <si>
    <t>Q3</t>
  </si>
  <si>
    <t>Q4</t>
  </si>
  <si>
    <t>D1</t>
  </si>
  <si>
    <t>D2</t>
  </si>
  <si>
    <t>H1</t>
  </si>
  <si>
    <t>H2</t>
  </si>
  <si>
    <t>H3</t>
  </si>
  <si>
    <t>H4</t>
  </si>
  <si>
    <t>H5</t>
  </si>
  <si>
    <t>H6</t>
  </si>
  <si>
    <t>H7</t>
  </si>
  <si>
    <t>H8</t>
  </si>
  <si>
    <t>H</t>
  </si>
  <si>
    <t>CDM2018_v1</t>
  </si>
  <si>
    <t>S</t>
  </si>
  <si>
    <t>Français</t>
  </si>
  <si>
    <t>BONUS</t>
  </si>
  <si>
    <t>PTS</t>
  </si>
  <si>
    <t>16ème de Finaliste (2*Cote + 2 PTS)</t>
  </si>
  <si>
    <t>8ème de Finaliste (3*Cote PTS)</t>
  </si>
  <si>
    <t>Quart de Finaliste (4*Cote PTS)</t>
  </si>
  <si>
    <t>Demi Finaliste (5*Cote PTS)</t>
  </si>
  <si>
    <t>Finaliste (6*Cote PTS)</t>
  </si>
  <si>
    <t>Vainqueur (7*Cote PTS)</t>
  </si>
  <si>
    <t>Meilleure attaque (phase de poule)</t>
  </si>
  <si>
    <t>Nombre de 0-0  (phase de poule)</t>
  </si>
  <si>
    <t>Nombre de nations à 9 points</t>
  </si>
  <si>
    <t>Nombre de CSC (phase de poule)</t>
  </si>
  <si>
    <t>Meilleur buteur</t>
  </si>
  <si>
    <t>Meilleur joueur</t>
  </si>
  <si>
    <t>Meilleur gardien</t>
  </si>
  <si>
    <t>Nombre de buts total</t>
  </si>
  <si>
    <t>Nombre de prolongations disputées</t>
  </si>
  <si>
    <t>3rd</t>
  </si>
  <si>
    <t>Mexique</t>
  </si>
  <si>
    <t>Corée du Sud</t>
  </si>
  <si>
    <t>Algérie</t>
  </si>
  <si>
    <t>Paraguay</t>
  </si>
  <si>
    <t>Canada</t>
  </si>
  <si>
    <t>Sénégal</t>
  </si>
  <si>
    <t>Angleterre</t>
  </si>
  <si>
    <t>Japon</t>
  </si>
  <si>
    <t>Argentine</t>
  </si>
  <si>
    <t>Qatar</t>
  </si>
  <si>
    <t>Allemagne</t>
  </si>
  <si>
    <t>Ghana</t>
  </si>
  <si>
    <t>Brésil</t>
  </si>
  <si>
    <t>Afrique du Sud</t>
  </si>
  <si>
    <t>Turquie</t>
  </si>
  <si>
    <t>France</t>
  </si>
  <si>
    <t>Suisse</t>
  </si>
  <si>
    <t>Pays-Bas</t>
  </si>
  <si>
    <t>Colombie</t>
  </si>
  <si>
    <t>Espagne</t>
  </si>
  <si>
    <t>Croatie</t>
  </si>
  <si>
    <t>Maroc</t>
  </si>
  <si>
    <t>Portugal</t>
  </si>
  <si>
    <t>Tunisie</t>
  </si>
  <si>
    <t>Australie</t>
  </si>
  <si>
    <t>Arabie Saoudite</t>
  </si>
  <si>
    <t>Uruguay</t>
  </si>
  <si>
    <t>Belgique</t>
  </si>
  <si>
    <t>Norvège</t>
  </si>
  <si>
    <t>Ouzbékistan</t>
  </si>
  <si>
    <t>Iran</t>
  </si>
  <si>
    <t>Egypte</t>
  </si>
  <si>
    <t>Jordanie</t>
  </si>
  <si>
    <t>Autriche</t>
  </si>
  <si>
    <t>Panama</t>
  </si>
  <si>
    <t>Ecosse</t>
  </si>
  <si>
    <t>Etats Unis</t>
  </si>
  <si>
    <t>Haiti</t>
  </si>
  <si>
    <t>Curacao</t>
  </si>
  <si>
    <t>Côte d'Ivoire</t>
  </si>
  <si>
    <t>Équateur</t>
  </si>
  <si>
    <t>Cap Vert</t>
  </si>
  <si>
    <t>Nouvelle Zélande</t>
  </si>
  <si>
    <t>Bosnie Herzégovine</t>
  </si>
  <si>
    <t>Suède</t>
  </si>
  <si>
    <t>Irak</t>
  </si>
  <si>
    <t>RD Congo</t>
  </si>
  <si>
    <t>Nombre total de cartons rouges</t>
  </si>
  <si>
    <t>blue.jpg</t>
  </si>
  <si>
    <t>G_15211805</t>
  </si>
  <si>
    <t>Rép. Tchèque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</si>
</sst>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* #,##0.00_);_(&quot;€&quot;* \(#,##0.00\);_(&quot;€&quot;* &quot;-&quot;??_);_(@_)"/>
    <numFmt numFmtId="165" formatCode="0.0"/>
    <numFmt numFmtId="166" formatCode=";;;"/>
  </numFmts>
  <fonts count="22" x14ac:knownFonts="1">
    <font>
      <sz val="10"/>
      <name val="Arial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9"/>
      <name val="Arial"/>
      <family val="2"/>
    </font>
    <font>
      <sz val="10"/>
      <name val="Arial"/>
      <family val="2"/>
    </font>
    <font>
      <sz val="12"/>
      <name val="Verdana"/>
      <family val="2"/>
    </font>
    <font>
      <b/>
      <sz val="12"/>
      <name val="Verdana"/>
      <family val="2"/>
    </font>
    <font>
      <sz val="10"/>
      <name val="Arial"/>
      <family val="2"/>
    </font>
    <font>
      <b/>
      <sz val="12"/>
      <color indexed="13"/>
      <name val="Verdana"/>
      <family val="2"/>
    </font>
    <font>
      <b/>
      <sz val="8"/>
      <color indexed="9"/>
      <name val="Arial"/>
      <family val="2"/>
    </font>
    <font>
      <sz val="10"/>
      <color theme="0"/>
      <name val="Arial"/>
      <family val="2"/>
    </font>
    <font>
      <sz val="12"/>
      <color theme="0"/>
      <name val="Verdana"/>
      <family val="2"/>
    </font>
    <font>
      <sz val="12"/>
      <color indexed="9"/>
      <name val="Verdana"/>
      <family val="2"/>
    </font>
    <font>
      <sz val="10"/>
      <color rgb="FF0070C0"/>
      <name val="Arial"/>
      <family val="2"/>
    </font>
    <font>
      <sz val="12"/>
      <color indexed="15"/>
      <name val="Verdana"/>
      <family val="2"/>
    </font>
    <font>
      <sz val="10"/>
      <color indexed="9"/>
      <name val="Arial"/>
      <family val="2"/>
    </font>
    <font>
      <b/>
      <sz val="12"/>
      <color indexed="9"/>
      <name val="Verdana"/>
      <family val="2"/>
    </font>
    <font>
      <sz val="12"/>
      <color theme="4"/>
      <name val="Verdana"/>
      <family val="2"/>
    </font>
    <font>
      <b/>
      <sz val="10"/>
      <name val="Arial"/>
      <family val="2"/>
    </font>
    <font>
      <b/>
      <sz val="12"/>
      <color theme="7"/>
      <name val="Verdana"/>
      <family val="2"/>
    </font>
    <font>
      <sz val="12"/>
      <color theme="7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-0.249977111117893"/>
        <bgColor indexed="64"/>
      </patternFill>
    </fill>
  </fills>
  <borders count="5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theme="7"/>
      </right>
      <top style="medium">
        <color theme="0"/>
      </top>
      <bottom style="medium">
        <color theme="7"/>
      </bottom>
      <diagonal/>
    </border>
    <border>
      <left style="medium">
        <color theme="7"/>
      </left>
      <right/>
      <top style="medium">
        <color theme="0"/>
      </top>
      <bottom style="medium">
        <color theme="7"/>
      </bottom>
      <diagonal/>
    </border>
    <border>
      <left/>
      <right style="medium">
        <color theme="7"/>
      </right>
      <top style="medium">
        <color theme="7"/>
      </top>
      <bottom style="medium">
        <color theme="7"/>
      </bottom>
      <diagonal/>
    </border>
    <border>
      <left style="medium">
        <color theme="7"/>
      </left>
      <right/>
      <top style="medium">
        <color theme="7"/>
      </top>
      <bottom style="medium">
        <color theme="7"/>
      </bottom>
      <diagonal/>
    </border>
    <border>
      <left/>
      <right style="medium">
        <color theme="7"/>
      </right>
      <top style="medium">
        <color theme="7"/>
      </top>
      <bottom style="medium">
        <color theme="0"/>
      </bottom>
      <diagonal/>
    </border>
    <border>
      <left style="medium">
        <color theme="7"/>
      </left>
      <right/>
      <top style="medium">
        <color theme="7"/>
      </top>
      <bottom style="medium">
        <color theme="0"/>
      </bottom>
      <diagonal/>
    </border>
    <border>
      <left style="thick">
        <color theme="7"/>
      </left>
      <right/>
      <top style="thick">
        <color theme="7"/>
      </top>
      <bottom style="thick">
        <color theme="7"/>
      </bottom>
      <diagonal/>
    </border>
    <border>
      <left/>
      <right style="thick">
        <color theme="7"/>
      </right>
      <top style="thick">
        <color theme="7"/>
      </top>
      <bottom style="thick">
        <color theme="7"/>
      </bottom>
      <diagonal/>
    </border>
  </borders>
  <cellStyleXfs count="17">
    <xf numFmtId="0" fontId="0" fillId="0" borderId="0"/>
    <xf numFmtId="164" fontId="8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150">
    <xf numFmtId="0" fontId="0" fillId="0" borderId="0" xfId="0"/>
    <xf numFmtId="0" fontId="2" fillId="2" borderId="0" xfId="0" applyFont="1" applyFill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0" fontId="3" fillId="3" borderId="2" xfId="0" applyNumberFormat="1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2" fillId="2" borderId="1" xfId="0" applyFont="1" applyFill="1" applyBorder="1" applyAlignment="1" applyProtection="1">
      <alignment horizontal="center"/>
      <protection hidden="1"/>
    </xf>
    <xf numFmtId="0" fontId="3" fillId="2" borderId="2" xfId="0" applyNumberFormat="1" applyFont="1" applyFill="1" applyBorder="1" applyAlignment="1" applyProtection="1">
      <alignment horizontal="center"/>
      <protection hidden="1"/>
    </xf>
    <xf numFmtId="0" fontId="2" fillId="2" borderId="4" xfId="0" applyFont="1" applyFill="1" applyBorder="1" applyAlignment="1" applyProtection="1">
      <alignment horizontal="center"/>
      <protection hidden="1"/>
    </xf>
    <xf numFmtId="0" fontId="2" fillId="3" borderId="7" xfId="0" applyFont="1" applyFill="1" applyBorder="1" applyAlignment="1" applyProtection="1">
      <alignment horizontal="center"/>
      <protection hidden="1"/>
    </xf>
    <xf numFmtId="0" fontId="2" fillId="3" borderId="5" xfId="0" applyFont="1" applyFill="1" applyBorder="1" applyAlignment="1" applyProtection="1">
      <alignment horizontal="center"/>
      <protection hidden="1"/>
    </xf>
    <xf numFmtId="0" fontId="3" fillId="3" borderId="6" xfId="0" applyNumberFormat="1" applyFont="1" applyFill="1" applyBorder="1" applyAlignment="1" applyProtection="1">
      <alignment horizontal="center"/>
      <protection hidden="1"/>
    </xf>
    <xf numFmtId="0" fontId="2" fillId="2" borderId="8" xfId="0" applyFont="1" applyFill="1" applyBorder="1" applyAlignment="1" applyProtection="1">
      <alignment horizontal="center"/>
      <protection hidden="1"/>
    </xf>
    <xf numFmtId="0" fontId="3" fillId="2" borderId="9" xfId="0" applyNumberFormat="1" applyFont="1" applyFill="1" applyBorder="1" applyAlignment="1" applyProtection="1">
      <alignment horizontal="center"/>
      <protection hidden="1"/>
    </xf>
    <xf numFmtId="0" fontId="2" fillId="3" borderId="12" xfId="0" applyFont="1" applyFill="1" applyBorder="1" applyAlignment="1" applyProtection="1">
      <alignment horizontal="center"/>
      <protection hidden="1"/>
    </xf>
    <xf numFmtId="0" fontId="2" fillId="3" borderId="10" xfId="0" applyFont="1" applyFill="1" applyBorder="1" applyAlignment="1" applyProtection="1">
      <alignment horizontal="center"/>
      <protection hidden="1"/>
    </xf>
    <xf numFmtId="0" fontId="3" fillId="3" borderId="11" xfId="0" applyNumberFormat="1" applyFont="1" applyFill="1" applyBorder="1" applyAlignment="1" applyProtection="1">
      <alignment horizontal="center"/>
      <protection hidden="1"/>
    </xf>
    <xf numFmtId="0" fontId="2" fillId="3" borderId="13" xfId="0" applyFont="1" applyFill="1" applyBorder="1" applyAlignment="1" applyProtection="1">
      <alignment horizontal="center"/>
      <protection hidden="1"/>
    </xf>
    <xf numFmtId="0" fontId="2" fillId="2" borderId="14" xfId="0" applyFont="1" applyFill="1" applyBorder="1" applyAlignment="1" applyProtection="1">
      <alignment horizontal="center"/>
      <protection hidden="1"/>
    </xf>
    <xf numFmtId="0" fontId="2" fillId="3" borderId="14" xfId="0" applyFont="1" applyFill="1" applyBorder="1" applyAlignment="1" applyProtection="1">
      <alignment horizontal="center"/>
      <protection hidden="1"/>
    </xf>
    <xf numFmtId="0" fontId="2" fillId="2" borderId="15" xfId="0" applyFont="1" applyFill="1" applyBorder="1" applyAlignment="1" applyProtection="1">
      <alignment horizontal="center"/>
      <protection hidden="1"/>
    </xf>
    <xf numFmtId="0" fontId="2" fillId="2" borderId="16" xfId="0" applyFont="1" applyFill="1" applyBorder="1" applyAlignment="1" applyProtection="1">
      <alignment horizontal="center"/>
      <protection hidden="1"/>
    </xf>
    <xf numFmtId="0" fontId="2" fillId="3" borderId="15" xfId="0" applyFont="1" applyFill="1" applyBorder="1" applyAlignment="1" applyProtection="1">
      <alignment horizontal="center"/>
      <protection hidden="1"/>
    </xf>
    <xf numFmtId="0" fontId="2" fillId="4" borderId="20" xfId="0" applyFont="1" applyFill="1" applyBorder="1" applyAlignment="1" applyProtection="1">
      <alignment horizontal="center"/>
      <protection hidden="1"/>
    </xf>
    <xf numFmtId="0" fontId="2" fillId="2" borderId="25" xfId="0" applyFont="1" applyFill="1" applyBorder="1" applyAlignment="1" applyProtection="1">
      <alignment horizontal="center"/>
      <protection hidden="1"/>
    </xf>
    <xf numFmtId="0" fontId="2" fillId="2" borderId="21" xfId="0" applyFont="1" applyFill="1" applyBorder="1" applyAlignment="1" applyProtection="1">
      <alignment horizontal="center"/>
      <protection hidden="1"/>
    </xf>
    <xf numFmtId="0" fontId="2" fillId="2" borderId="26" xfId="0" applyFont="1" applyFill="1" applyBorder="1" applyAlignment="1" applyProtection="1">
      <alignment horizontal="center"/>
      <protection hidden="1"/>
    </xf>
    <xf numFmtId="0" fontId="3" fillId="2" borderId="22" xfId="0" applyNumberFormat="1" applyFont="1" applyFill="1" applyBorder="1" applyAlignment="1" applyProtection="1">
      <alignment horizontal="center"/>
      <protection hidden="1"/>
    </xf>
    <xf numFmtId="0" fontId="10" fillId="5" borderId="27" xfId="0" applyFont="1" applyFill="1" applyBorder="1" applyAlignment="1" applyProtection="1">
      <alignment horizontal="left"/>
      <protection hidden="1"/>
    </xf>
    <xf numFmtId="0" fontId="10" fillId="5" borderId="28" xfId="0" applyFont="1" applyFill="1" applyBorder="1" applyAlignment="1" applyProtection="1">
      <alignment horizontal="left"/>
      <protection hidden="1"/>
    </xf>
    <xf numFmtId="0" fontId="4" fillId="5" borderId="17" xfId="0" applyFont="1" applyFill="1" applyBorder="1" applyAlignment="1" applyProtection="1">
      <alignment horizontal="left"/>
      <protection hidden="1"/>
    </xf>
    <xf numFmtId="0" fontId="2" fillId="3" borderId="11" xfId="0" applyNumberFormat="1" applyFont="1" applyFill="1" applyBorder="1" applyAlignment="1" applyProtection="1">
      <alignment horizontal="center"/>
      <protection hidden="1"/>
    </xf>
    <xf numFmtId="0" fontId="4" fillId="5" borderId="19" xfId="0" applyFont="1" applyFill="1" applyBorder="1" applyAlignment="1" applyProtection="1">
      <alignment horizontal="left"/>
      <protection hidden="1"/>
    </xf>
    <xf numFmtId="0" fontId="4" fillId="5" borderId="18" xfId="0" applyFont="1" applyFill="1" applyBorder="1" applyAlignment="1" applyProtection="1">
      <alignment horizontal="left"/>
      <protection hidden="1"/>
    </xf>
    <xf numFmtId="0" fontId="6" fillId="2" borderId="0" xfId="0" applyFont="1" applyFill="1" applyAlignment="1" applyProtection="1">
      <alignment horizontal="center" vertical="center"/>
      <protection hidden="1"/>
    </xf>
    <xf numFmtId="0" fontId="2" fillId="4" borderId="23" xfId="0" applyFont="1" applyFill="1" applyBorder="1" applyAlignment="1" applyProtection="1">
      <alignment horizontal="center"/>
      <protection hidden="1"/>
    </xf>
    <xf numFmtId="0" fontId="2" fillId="4" borderId="0" xfId="0" applyFont="1" applyFill="1" applyBorder="1" applyAlignment="1" applyProtection="1">
      <alignment horizontal="center"/>
      <protection hidden="1"/>
    </xf>
    <xf numFmtId="0" fontId="2" fillId="4" borderId="24" xfId="0" applyFont="1" applyFill="1" applyBorder="1" applyAlignment="1" applyProtection="1">
      <alignment horizontal="center"/>
      <protection hidden="1"/>
    </xf>
    <xf numFmtId="0" fontId="4" fillId="5" borderId="0" xfId="0" applyFont="1" applyFill="1" applyBorder="1" applyAlignment="1" applyProtection="1">
      <alignment horizontal="left"/>
      <protection hidden="1"/>
    </xf>
    <xf numFmtId="0" fontId="4" fillId="5" borderId="24" xfId="0" applyFont="1" applyFill="1" applyBorder="1" applyAlignment="1" applyProtection="1">
      <alignment horizontal="left"/>
      <protection hidden="1"/>
    </xf>
    <xf numFmtId="0" fontId="12" fillId="6" borderId="0" xfId="3" applyFont="1" applyFill="1" applyProtection="1">
      <protection hidden="1"/>
    </xf>
    <xf numFmtId="0" fontId="6" fillId="6" borderId="0" xfId="3" applyFont="1" applyFill="1" applyAlignment="1" applyProtection="1">
      <alignment horizontal="center"/>
      <protection hidden="1"/>
    </xf>
    <xf numFmtId="0" fontId="6" fillId="6" borderId="0" xfId="3" applyFont="1" applyFill="1" applyProtection="1">
      <protection hidden="1"/>
    </xf>
    <xf numFmtId="0" fontId="6" fillId="6" borderId="0" xfId="3" applyFont="1" applyFill="1" applyAlignment="1" applyProtection="1">
      <alignment horizontal="left" indent="1"/>
      <protection hidden="1"/>
    </xf>
    <xf numFmtId="0" fontId="6" fillId="6" borderId="0" xfId="3" applyFont="1" applyFill="1" applyAlignment="1" applyProtection="1">
      <protection hidden="1"/>
    </xf>
    <xf numFmtId="0" fontId="5" fillId="6" borderId="0" xfId="3" applyFill="1" applyProtection="1">
      <protection hidden="1"/>
    </xf>
    <xf numFmtId="166" fontId="6" fillId="6" borderId="0" xfId="3" applyNumberFormat="1" applyFont="1" applyFill="1" applyProtection="1">
      <protection hidden="1"/>
    </xf>
    <xf numFmtId="14" fontId="4" fillId="5" borderId="17" xfId="0" applyNumberFormat="1" applyFont="1" applyFill="1" applyBorder="1" applyAlignment="1" applyProtection="1">
      <alignment horizontal="left"/>
      <protection hidden="1"/>
    </xf>
    <xf numFmtId="0" fontId="2" fillId="3" borderId="10" xfId="0" applyNumberFormat="1" applyFont="1" applyFill="1" applyBorder="1" applyAlignment="1" applyProtection="1">
      <alignment horizontal="center"/>
      <protection hidden="1"/>
    </xf>
    <xf numFmtId="22" fontId="6" fillId="6" borderId="0" xfId="3" applyNumberFormat="1" applyFont="1" applyFill="1" applyProtection="1">
      <protection hidden="1"/>
    </xf>
    <xf numFmtId="0" fontId="5" fillId="8" borderId="38" xfId="0" applyFont="1" applyFill="1" applyBorder="1" applyAlignment="1" applyProtection="1">
      <alignment horizontal="center"/>
      <protection hidden="1"/>
    </xf>
    <xf numFmtId="0" fontId="5" fillId="8" borderId="27" xfId="0" applyFont="1" applyFill="1" applyBorder="1" applyProtection="1">
      <protection hidden="1"/>
    </xf>
    <xf numFmtId="0" fontId="5" fillId="8" borderId="29" xfId="0" applyFont="1" applyFill="1" applyBorder="1" applyProtection="1">
      <protection hidden="1"/>
    </xf>
    <xf numFmtId="0" fontId="2" fillId="2" borderId="28" xfId="0" applyFont="1" applyFill="1" applyBorder="1" applyAlignment="1" applyProtection="1">
      <alignment horizontal="center"/>
      <protection hidden="1"/>
    </xf>
    <xf numFmtId="0" fontId="2" fillId="2" borderId="28" xfId="0" applyFont="1" applyFill="1" applyBorder="1" applyProtection="1">
      <protection hidden="1"/>
    </xf>
    <xf numFmtId="0" fontId="2" fillId="2" borderId="29" xfId="0" applyFont="1" applyFill="1" applyBorder="1" applyProtection="1">
      <protection hidden="1"/>
    </xf>
    <xf numFmtId="0" fontId="5" fillId="8" borderId="39" xfId="0" applyFont="1" applyFill="1" applyBorder="1" applyAlignment="1" applyProtection="1">
      <alignment horizontal="center"/>
      <protection hidden="1"/>
    </xf>
    <xf numFmtId="0" fontId="5" fillId="8" borderId="23" xfId="0" applyFont="1" applyFill="1" applyBorder="1" applyProtection="1">
      <protection hidden="1"/>
    </xf>
    <xf numFmtId="0" fontId="5" fillId="8" borderId="24" xfId="0" applyFont="1" applyFill="1" applyBorder="1" applyProtection="1">
      <protection hidden="1"/>
    </xf>
    <xf numFmtId="0" fontId="2" fillId="2" borderId="24" xfId="0" applyFont="1" applyFill="1" applyBorder="1" applyProtection="1">
      <protection hidden="1"/>
    </xf>
    <xf numFmtId="0" fontId="19" fillId="8" borderId="20" xfId="0" applyFont="1" applyFill="1" applyBorder="1" applyAlignment="1" applyProtection="1">
      <alignment horizontal="center"/>
      <protection hidden="1"/>
    </xf>
    <xf numFmtId="0" fontId="19" fillId="8" borderId="40" xfId="0" applyFont="1" applyFill="1" applyBorder="1" applyProtection="1">
      <protection hidden="1"/>
    </xf>
    <xf numFmtId="0" fontId="5" fillId="8" borderId="41" xfId="0" applyFont="1" applyFill="1" applyBorder="1" applyProtection="1"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Protection="1">
      <protection hidden="1"/>
    </xf>
    <xf numFmtId="0" fontId="2" fillId="2" borderId="41" xfId="0" applyFont="1" applyFill="1" applyBorder="1" applyProtection="1">
      <protection hidden="1"/>
    </xf>
    <xf numFmtId="0" fontId="19" fillId="8" borderId="39" xfId="0" applyFont="1" applyFill="1" applyBorder="1" applyAlignment="1" applyProtection="1">
      <alignment horizontal="center"/>
      <protection hidden="1"/>
    </xf>
    <xf numFmtId="0" fontId="19" fillId="8" borderId="23" xfId="0" applyFont="1" applyFill="1" applyBorder="1" applyProtection="1">
      <protection hidden="1"/>
    </xf>
    <xf numFmtId="0" fontId="19" fillId="8" borderId="43" xfId="0" applyFont="1" applyFill="1" applyBorder="1" applyAlignment="1" applyProtection="1">
      <alignment horizontal="center"/>
      <protection hidden="1"/>
    </xf>
    <xf numFmtId="0" fontId="19" fillId="8" borderId="44" xfId="0" applyFont="1" applyFill="1" applyBorder="1" applyProtection="1">
      <protection hidden="1"/>
    </xf>
    <xf numFmtId="0" fontId="5" fillId="8" borderId="45" xfId="0" applyFont="1" applyFill="1" applyBorder="1" applyProtection="1">
      <protection hidden="1"/>
    </xf>
    <xf numFmtId="0" fontId="2" fillId="2" borderId="46" xfId="0" applyFont="1" applyFill="1" applyBorder="1" applyAlignment="1" applyProtection="1">
      <alignment horizontal="center"/>
      <protection hidden="1"/>
    </xf>
    <xf numFmtId="0" fontId="2" fillId="2" borderId="46" xfId="0" applyFont="1" applyFill="1" applyBorder="1" applyProtection="1">
      <protection hidden="1"/>
    </xf>
    <xf numFmtId="0" fontId="2" fillId="2" borderId="45" xfId="0" applyFont="1" applyFill="1" applyBorder="1" applyProtection="1">
      <protection hidden="1"/>
    </xf>
    <xf numFmtId="0" fontId="19" fillId="8" borderId="47" xfId="0" applyFont="1" applyFill="1" applyBorder="1" applyAlignment="1" applyProtection="1">
      <alignment horizontal="center"/>
      <protection hidden="1"/>
    </xf>
    <xf numFmtId="0" fontId="19" fillId="8" borderId="48" xfId="0" applyFont="1" applyFill="1" applyBorder="1" applyProtection="1">
      <protection hidden="1"/>
    </xf>
    <xf numFmtId="0" fontId="5" fillId="8" borderId="49" xfId="0" applyFont="1" applyFill="1" applyBorder="1" applyProtection="1">
      <protection hidden="1"/>
    </xf>
    <xf numFmtId="0" fontId="2" fillId="2" borderId="50" xfId="0" applyFont="1" applyFill="1" applyBorder="1" applyAlignment="1" applyProtection="1">
      <alignment horizontal="center"/>
      <protection hidden="1"/>
    </xf>
    <xf numFmtId="0" fontId="2" fillId="2" borderId="50" xfId="0" applyFont="1" applyFill="1" applyBorder="1" applyProtection="1">
      <protection hidden="1"/>
    </xf>
    <xf numFmtId="0" fontId="2" fillId="2" borderId="49" xfId="0" applyFont="1" applyFill="1" applyBorder="1" applyProtection="1">
      <protection hidden="1"/>
    </xf>
    <xf numFmtId="0" fontId="5" fillId="8" borderId="20" xfId="0" applyFont="1" applyFill="1" applyBorder="1" applyAlignment="1" applyProtection="1">
      <alignment horizontal="center"/>
      <protection hidden="1"/>
    </xf>
    <xf numFmtId="0" fontId="5" fillId="8" borderId="42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5" fillId="8" borderId="0" xfId="0" applyFont="1" applyFill="1" applyProtection="1">
      <protection hidden="1"/>
    </xf>
    <xf numFmtId="0" fontId="2" fillId="2" borderId="23" xfId="0" applyFont="1" applyFill="1" applyBorder="1" applyAlignment="1" applyProtection="1">
      <alignment horizontal="center"/>
      <protection hidden="1"/>
    </xf>
    <xf numFmtId="0" fontId="5" fillId="8" borderId="43" xfId="0" applyFont="1" applyFill="1" applyBorder="1" applyAlignment="1" applyProtection="1">
      <alignment horizontal="center"/>
      <protection hidden="1"/>
    </xf>
    <xf numFmtId="0" fontId="5" fillId="8" borderId="46" xfId="0" applyFont="1" applyFill="1" applyBorder="1" applyProtection="1">
      <protection hidden="1"/>
    </xf>
    <xf numFmtId="0" fontId="2" fillId="2" borderId="44" xfId="0" applyFont="1" applyFill="1" applyBorder="1" applyAlignment="1" applyProtection="1">
      <alignment horizontal="center"/>
      <protection hidden="1"/>
    </xf>
    <xf numFmtId="22" fontId="2" fillId="2" borderId="0" xfId="0" applyNumberFormat="1" applyFont="1" applyFill="1" applyProtection="1">
      <protection hidden="1"/>
    </xf>
    <xf numFmtId="22" fontId="3" fillId="2" borderId="0" xfId="0" applyNumberFormat="1" applyFont="1" applyFill="1" applyProtection="1">
      <protection hidden="1"/>
    </xf>
    <xf numFmtId="0" fontId="12" fillId="0" borderId="0" xfId="3" applyFont="1" applyFill="1" applyProtection="1">
      <protection hidden="1"/>
    </xf>
    <xf numFmtId="166" fontId="5" fillId="0" borderId="0" xfId="3" applyNumberFormat="1" applyFill="1" applyProtection="1">
      <protection hidden="1"/>
    </xf>
    <xf numFmtId="0" fontId="6" fillId="0" borderId="0" xfId="3" applyFont="1" applyFill="1" applyAlignment="1" applyProtection="1">
      <alignment horizontal="left" indent="1"/>
      <protection hidden="1"/>
    </xf>
    <xf numFmtId="0" fontId="6" fillId="0" borderId="0" xfId="3" applyFont="1" applyFill="1" applyAlignment="1" applyProtection="1">
      <alignment horizontal="center"/>
      <protection hidden="1"/>
    </xf>
    <xf numFmtId="0" fontId="6" fillId="0" borderId="0" xfId="3" applyFont="1" applyFill="1" applyProtection="1">
      <protection hidden="1"/>
    </xf>
    <xf numFmtId="0" fontId="12" fillId="0" borderId="0" xfId="3" applyFont="1" applyFill="1" applyAlignment="1" applyProtection="1">
      <protection hidden="1"/>
    </xf>
    <xf numFmtId="166" fontId="6" fillId="0" borderId="0" xfId="3" applyNumberFormat="1" applyFont="1" applyFill="1" applyAlignment="1" applyProtection="1">
      <protection hidden="1"/>
    </xf>
    <xf numFmtId="0" fontId="13" fillId="0" borderId="0" xfId="0" applyFont="1" applyFill="1" applyAlignment="1" applyProtection="1">
      <alignment horizontal="left"/>
      <protection hidden="1"/>
    </xf>
    <xf numFmtId="0" fontId="6" fillId="0" borderId="0" xfId="3" applyFont="1" applyFill="1" applyAlignment="1" applyProtection="1">
      <protection hidden="1"/>
    </xf>
    <xf numFmtId="0" fontId="13" fillId="0" borderId="0" xfId="0" applyFont="1" applyFill="1" applyAlignment="1" applyProtection="1">
      <protection hidden="1"/>
    </xf>
    <xf numFmtId="0" fontId="13" fillId="0" borderId="0" xfId="0" applyFont="1" applyFill="1" applyBorder="1" applyAlignment="1" applyProtection="1">
      <protection hidden="1"/>
    </xf>
    <xf numFmtId="0" fontId="6" fillId="0" borderId="0" xfId="3" applyFont="1" applyFill="1" applyBorder="1" applyAlignment="1" applyProtection="1">
      <protection hidden="1"/>
    </xf>
    <xf numFmtId="14" fontId="6" fillId="0" borderId="0" xfId="3" applyNumberFormat="1" applyFont="1" applyFill="1" applyAlignment="1" applyProtection="1">
      <alignment horizontal="right" indent="1"/>
      <protection hidden="1"/>
    </xf>
    <xf numFmtId="166" fontId="6" fillId="0" borderId="0" xfId="3" applyNumberFormat="1" applyFont="1" applyFill="1" applyProtection="1">
      <protection hidden="1"/>
    </xf>
    <xf numFmtId="0" fontId="9" fillId="0" borderId="35" xfId="3" applyFont="1" applyFill="1" applyBorder="1" applyAlignment="1" applyProtection="1">
      <alignment vertical="center"/>
      <protection hidden="1"/>
    </xf>
    <xf numFmtId="0" fontId="9" fillId="0" borderId="0" xfId="3" applyFont="1" applyFill="1" applyBorder="1" applyAlignment="1" applyProtection="1">
      <alignment vertical="center"/>
      <protection hidden="1"/>
    </xf>
    <xf numFmtId="0" fontId="7" fillId="0" borderId="35" xfId="3" applyFont="1" applyFill="1" applyBorder="1" applyAlignment="1" applyProtection="1">
      <alignment horizontal="center"/>
      <protection hidden="1"/>
    </xf>
    <xf numFmtId="166" fontId="11" fillId="0" borderId="0" xfId="3" applyNumberFormat="1" applyFont="1" applyFill="1" applyProtection="1">
      <protection hidden="1"/>
    </xf>
    <xf numFmtId="166" fontId="14" fillId="0" borderId="0" xfId="3" applyNumberFormat="1" applyFont="1" applyFill="1" applyProtection="1">
      <protection hidden="1"/>
    </xf>
    <xf numFmtId="0" fontId="17" fillId="0" borderId="33" xfId="3" applyFont="1" applyFill="1" applyBorder="1" applyAlignment="1" applyProtection="1">
      <alignment horizontal="left" vertical="center" indent="1"/>
      <protection hidden="1"/>
    </xf>
    <xf numFmtId="0" fontId="17" fillId="0" borderId="31" xfId="3" applyFont="1" applyFill="1" applyBorder="1" applyAlignment="1" applyProtection="1">
      <alignment horizontal="left" vertical="center" indent="1"/>
      <protection hidden="1"/>
    </xf>
    <xf numFmtId="0" fontId="13" fillId="0" borderId="0" xfId="3" applyFont="1" applyFill="1" applyAlignment="1" applyProtection="1">
      <alignment horizontal="center"/>
      <protection hidden="1"/>
    </xf>
    <xf numFmtId="166" fontId="16" fillId="0" borderId="0" xfId="3" applyNumberFormat="1" applyFont="1" applyFill="1" applyProtection="1">
      <protection hidden="1"/>
    </xf>
    <xf numFmtId="0" fontId="5" fillId="0" borderId="0" xfId="3" applyFill="1" applyProtection="1">
      <protection hidden="1"/>
    </xf>
    <xf numFmtId="0" fontId="11" fillId="0" borderId="0" xfId="3" applyFont="1" applyFill="1" applyProtection="1">
      <protection hidden="1"/>
    </xf>
    <xf numFmtId="0" fontId="17" fillId="0" borderId="37" xfId="3" applyFont="1" applyFill="1" applyBorder="1" applyAlignment="1" applyProtection="1">
      <alignment horizontal="left" vertical="center" indent="1"/>
      <protection hidden="1"/>
    </xf>
    <xf numFmtId="0" fontId="17" fillId="0" borderId="32" xfId="3" applyFont="1" applyFill="1" applyBorder="1" applyAlignment="1" applyProtection="1">
      <alignment horizontal="left" vertical="center" indent="1"/>
      <protection hidden="1"/>
    </xf>
    <xf numFmtId="0" fontId="17" fillId="0" borderId="34" xfId="3" applyFont="1" applyFill="1" applyBorder="1" applyAlignment="1" applyProtection="1">
      <alignment horizontal="left" vertical="center" indent="1"/>
      <protection hidden="1"/>
    </xf>
    <xf numFmtId="0" fontId="17" fillId="0" borderId="36" xfId="3" applyFont="1" applyFill="1" applyBorder="1" applyAlignment="1" applyProtection="1">
      <alignment horizontal="left" vertical="center" indent="1"/>
      <protection hidden="1"/>
    </xf>
    <xf numFmtId="166" fontId="12" fillId="0" borderId="0" xfId="3" applyNumberFormat="1" applyFont="1" applyFill="1" applyProtection="1">
      <protection hidden="1"/>
    </xf>
    <xf numFmtId="0" fontId="15" fillId="0" borderId="0" xfId="3" applyFont="1" applyFill="1" applyAlignment="1" applyProtection="1">
      <alignment horizontal="left" indent="1"/>
      <protection hidden="1"/>
    </xf>
    <xf numFmtId="0" fontId="15" fillId="0" borderId="0" xfId="3" applyFont="1" applyFill="1" applyAlignment="1" applyProtection="1">
      <alignment horizontal="center"/>
      <protection hidden="1"/>
    </xf>
    <xf numFmtId="0" fontId="18" fillId="0" borderId="0" xfId="3" applyFont="1" applyFill="1" applyAlignment="1" applyProtection="1">
      <alignment horizontal="left" indent="1"/>
      <protection hidden="1"/>
    </xf>
    <xf numFmtId="0" fontId="18" fillId="0" borderId="0" xfId="3" applyFont="1" applyFill="1" applyAlignment="1" applyProtection="1">
      <alignment horizontal="center"/>
      <protection hidden="1"/>
    </xf>
    <xf numFmtId="0" fontId="6" fillId="0" borderId="0" xfId="3" applyFont="1" applyFill="1" applyBorder="1" applyAlignment="1" applyProtection="1">
      <alignment horizontal="left" indent="1"/>
      <protection hidden="1"/>
    </xf>
    <xf numFmtId="0" fontId="6" fillId="0" borderId="0" xfId="3" applyFont="1" applyFill="1" applyBorder="1" applyAlignment="1" applyProtection="1">
      <alignment horizontal="center"/>
      <protection hidden="1"/>
    </xf>
    <xf numFmtId="0" fontId="6" fillId="0" borderId="0" xfId="3" applyFont="1" applyFill="1" applyBorder="1" applyProtection="1">
      <protection hidden="1"/>
    </xf>
    <xf numFmtId="0" fontId="12" fillId="0" borderId="0" xfId="3" applyFont="1" applyFill="1" applyBorder="1" applyProtection="1">
      <protection hidden="1"/>
    </xf>
    <xf numFmtId="166" fontId="6" fillId="0" borderId="0" xfId="3" applyNumberFormat="1" applyFont="1" applyFill="1" applyBorder="1" applyProtection="1">
      <protection hidden="1"/>
    </xf>
    <xf numFmtId="0" fontId="13" fillId="0" borderId="0" xfId="3" applyFont="1" applyFill="1" applyBorder="1" applyAlignment="1" applyProtection="1">
      <alignment horizontal="left" indent="1"/>
      <protection hidden="1"/>
    </xf>
    <xf numFmtId="0" fontId="18" fillId="0" borderId="0" xfId="3" applyFont="1" applyFill="1" applyBorder="1" applyAlignment="1" applyProtection="1">
      <alignment horizontal="center"/>
      <protection hidden="1"/>
    </xf>
    <xf numFmtId="0" fontId="13" fillId="0" borderId="0" xfId="3" applyFont="1" applyFill="1" applyBorder="1" applyAlignment="1" applyProtection="1">
      <alignment horizontal="center"/>
      <protection hidden="1"/>
    </xf>
    <xf numFmtId="165" fontId="17" fillId="9" borderId="30" xfId="3" applyNumberFormat="1" applyFont="1" applyFill="1" applyBorder="1" applyAlignment="1" applyProtection="1">
      <alignment horizontal="center"/>
      <protection hidden="1"/>
    </xf>
    <xf numFmtId="0" fontId="20" fillId="6" borderId="51" xfId="3" applyFont="1" applyFill="1" applyBorder="1" applyAlignment="1" applyProtection="1">
      <alignment horizontal="center"/>
      <protection locked="0"/>
    </xf>
    <xf numFmtId="0" fontId="20" fillId="6" borderId="52" xfId="3" applyFont="1" applyFill="1" applyBorder="1" applyAlignment="1" applyProtection="1">
      <alignment horizontal="center"/>
      <protection locked="0"/>
    </xf>
    <xf numFmtId="0" fontId="20" fillId="6" borderId="53" xfId="3" applyFont="1" applyFill="1" applyBorder="1" applyAlignment="1" applyProtection="1">
      <alignment horizontal="center"/>
      <protection locked="0"/>
    </xf>
    <xf numFmtId="0" fontId="20" fillId="6" borderId="54" xfId="3" applyFont="1" applyFill="1" applyBorder="1" applyAlignment="1" applyProtection="1">
      <alignment horizontal="center"/>
      <protection locked="0"/>
    </xf>
    <xf numFmtId="0" fontId="20" fillId="6" borderId="55" xfId="3" applyFont="1" applyFill="1" applyBorder="1" applyAlignment="1" applyProtection="1">
      <alignment horizontal="center"/>
      <protection locked="0"/>
    </xf>
    <xf numFmtId="0" fontId="20" fillId="6" borderId="56" xfId="3" applyFont="1" applyFill="1" applyBorder="1" applyAlignment="1" applyProtection="1">
      <alignment horizontal="center"/>
      <protection locked="0"/>
    </xf>
    <xf numFmtId="0" fontId="20" fillId="6" borderId="37" xfId="3" applyFont="1" applyFill="1" applyBorder="1" applyAlignment="1" applyProtection="1">
      <alignment horizontal="center" vertical="center"/>
      <protection hidden="1"/>
    </xf>
    <xf numFmtId="0" fontId="20" fillId="6" borderId="0" xfId="3" applyFont="1" applyFill="1" applyBorder="1" applyAlignment="1" applyProtection="1">
      <alignment horizontal="center" vertical="center"/>
      <protection hidden="1"/>
    </xf>
    <xf numFmtId="0" fontId="7" fillId="0" borderId="0" xfId="3" applyFont="1" applyFill="1" applyAlignment="1" applyProtection="1">
      <alignment horizontal="center" vertical="center"/>
      <protection hidden="1"/>
    </xf>
    <xf numFmtId="0" fontId="21" fillId="6" borderId="57" xfId="0" applyFont="1" applyFill="1" applyBorder="1" applyAlignment="1" applyProtection="1">
      <alignment horizontal="center" vertical="center"/>
      <protection locked="0"/>
    </xf>
    <xf numFmtId="0" fontId="21" fillId="6" borderId="58" xfId="0" applyFont="1" applyFill="1" applyBorder="1" applyAlignment="1" applyProtection="1">
      <alignment horizontal="center" vertical="center"/>
      <protection locked="0"/>
    </xf>
    <xf numFmtId="0" fontId="2" fillId="4" borderId="27" xfId="0" applyFont="1" applyFill="1" applyBorder="1" applyAlignment="1" applyProtection="1">
      <alignment horizontal="center" vertical="center"/>
      <protection hidden="1"/>
    </xf>
    <xf numFmtId="0" fontId="2" fillId="4" borderId="28" xfId="0" applyFont="1" applyFill="1" applyBorder="1" applyAlignment="1" applyProtection="1">
      <alignment horizontal="center" vertical="center"/>
      <protection hidden="1"/>
    </xf>
    <xf numFmtId="0" fontId="11" fillId="7" borderId="0" xfId="0" applyFont="1" applyFill="1" applyAlignment="1" applyProtection="1">
      <alignment horizontal="center"/>
      <protection hidden="1"/>
    </xf>
    <xf numFmtId="0" fontId="11" fillId="7" borderId="24" xfId="0" applyFont="1" applyFill="1" applyBorder="1" applyAlignment="1" applyProtection="1">
      <alignment horizontal="center"/>
      <protection hidden="1"/>
    </xf>
    <xf numFmtId="0" fontId="6" fillId="2" borderId="0" xfId="0" applyFont="1" applyFill="1" applyAlignment="1" applyProtection="1">
      <alignment horizontal="center" vertical="center"/>
      <protection hidden="1"/>
    </xf>
    <xf numFmtId="0" fontId="19" fillId="8" borderId="39" xfId="0" applyFont="1" applyFill="1" applyBorder="1" applyAlignment="1" applyProtection="1">
      <alignment horizontal="center" vertical="top" textRotation="255"/>
      <protection hidden="1"/>
    </xf>
    <xf numFmtId="0" fontId="19" fillId="8" borderId="39" xfId="0" applyFont="1" applyFill="1" applyBorder="1" applyAlignment="1">
      <alignment horizontal="center" vertical="top" textRotation="255"/>
    </xf>
  </cellXfs>
  <cellStyles count="17">
    <cellStyle name="Euro" xfId="1" xr:uid="{00000000-0005-0000-0000-000000000000}"/>
    <cellStyle name="Euro 2" xfId="4" xr:uid="{00000000-0005-0000-0000-000001000000}"/>
    <cellStyle name="Euro 2 2" xfId="6" xr:uid="{841FC92A-3F8E-4B65-8DCA-4D83CC4A3823}"/>
    <cellStyle name="Euro 2 3" xfId="8" xr:uid="{2914A1FB-6E41-4B64-8563-1721569210B9}"/>
    <cellStyle name="Euro 2 4" xfId="10" xr:uid="{6E917033-7672-4655-B3AB-B782EC144C39}"/>
    <cellStyle name="Euro 2 5" xfId="12" xr:uid="{A4FF59B3-8962-48C4-973C-A65406C215E8}"/>
    <cellStyle name="Euro 2 6" xfId="14" xr:uid="{99690646-5862-417B-830D-31BF53F64CBF}"/>
    <cellStyle name="Euro 2 7" xfId="16" xr:uid="{29D6B2BD-D854-4CE3-9D44-EC4A1B847658}"/>
    <cellStyle name="Euro 3" xfId="5" xr:uid="{BC557910-9045-4D4C-B04E-7991B29CC736}"/>
    <cellStyle name="Euro 4" xfId="7" xr:uid="{3CA1289A-BE94-4E3D-9A29-E21EB91A7CFD}"/>
    <cellStyle name="Euro 5" xfId="9" xr:uid="{F5BE17B0-E8BE-4AC3-9C92-7F0477D9A645}"/>
    <cellStyle name="Euro 6" xfId="11" xr:uid="{511B2617-AF08-4530-A841-8F5EFD37291A}"/>
    <cellStyle name="Euro 7" xfId="13" xr:uid="{336597C0-0C2B-4B9C-9CE7-BA39AE2F0E6E}"/>
    <cellStyle name="Euro 8" xfId="15" xr:uid="{3856E284-A4A7-4CA7-9916-5DBB38AF8825}"/>
    <cellStyle name="Normal" xfId="0" builtinId="0"/>
    <cellStyle name="Normal 2 2" xfId="3" xr:uid="{00000000-0005-0000-0000-000003000000}"/>
    <cellStyle name="Normal 3" xfId="2" xr:uid="{00000000-0005-0000-0000-000004000000}"/>
  </cellStyles>
  <dxfs count="69">
    <dxf>
      <font>
        <b/>
        <i val="0"/>
        <condense val="0"/>
        <extend val="0"/>
      </font>
      <fill>
        <patternFill>
          <bgColor indexed="10"/>
        </patternFill>
      </fill>
    </dxf>
    <dxf>
      <font>
        <b/>
        <i val="0"/>
      </font>
      <fill>
        <patternFill>
          <bgColor rgb="FF92D05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0">
    <tabColor theme="7"/>
  </sheetPr>
  <dimension ref="A1:AB97"/>
  <sheetViews>
    <sheetView showGridLines="0" showRowColHeaders="0" tabSelected="1" zoomScale="80" zoomScaleNormal="80" workbookViewId="0">
      <selection activeCell="E2" sqref="E2:F2"/>
    </sheetView>
  </sheetViews>
  <sheetFormatPr baseColWidth="10" defaultColWidth="11.453125" defaultRowHeight="15" x14ac:dyDescent="0.3"/>
  <cols>
    <col min="1" max="1" width="1.7265625" style="39" customWidth="1"/>
    <col min="2" max="2" width="6.7265625" style="45" customWidth="1"/>
    <col min="3" max="3" width="35.7265625" style="42" customWidth="1"/>
    <col min="4" max="5" width="6.7265625" style="40" customWidth="1"/>
    <col min="6" max="6" width="35.7265625" style="42" customWidth="1"/>
    <col min="7" max="9" width="7.453125" style="40" customWidth="1"/>
    <col min="10" max="10" width="3.7265625" style="41" customWidth="1"/>
    <col min="11" max="11" width="1.7265625" style="39" customWidth="1"/>
    <col min="12" max="12" width="6.7265625" style="45" customWidth="1"/>
    <col min="13" max="13" width="35.7265625" style="42" customWidth="1"/>
    <col min="14" max="15" width="6.7265625" style="40" customWidth="1"/>
    <col min="16" max="16" width="35.7265625" style="42" customWidth="1"/>
    <col min="17" max="19" width="7.453125" style="40" customWidth="1"/>
    <col min="20" max="20" width="3.7265625" style="41" customWidth="1"/>
    <col min="21" max="26" width="15.7265625" style="41" customWidth="1"/>
    <col min="27" max="27" width="11.453125" style="39" hidden="1" customWidth="1"/>
    <col min="28" max="28" width="11.453125" style="41" hidden="1" customWidth="1"/>
    <col min="29" max="16384" width="11.453125" style="41"/>
  </cols>
  <sheetData>
    <row r="1" spans="1:28" ht="21" customHeight="1" thickBot="1" x14ac:dyDescent="0.35">
      <c r="A1" s="89"/>
      <c r="B1" s="90"/>
      <c r="C1" s="91"/>
      <c r="D1" s="92"/>
      <c r="E1" s="92"/>
      <c r="F1" s="91"/>
      <c r="G1" s="92"/>
      <c r="H1" s="92"/>
      <c r="I1" s="92"/>
      <c r="J1" s="93"/>
      <c r="K1" s="89"/>
      <c r="L1" s="90"/>
      <c r="M1" s="91"/>
      <c r="N1" s="92"/>
      <c r="O1" s="92"/>
      <c r="P1" s="91"/>
      <c r="Q1" s="92"/>
      <c r="R1" s="92"/>
      <c r="S1" s="92"/>
      <c r="T1" s="93"/>
      <c r="U1" s="93"/>
      <c r="V1" s="93"/>
      <c r="W1" s="93"/>
      <c r="X1" s="93"/>
      <c r="Y1" s="93"/>
      <c r="Z1" s="93"/>
      <c r="AA1" s="89">
        <v>1</v>
      </c>
    </row>
    <row r="2" spans="1:28" s="43" customFormat="1" ht="15" customHeight="1" thickTop="1" thickBot="1" x14ac:dyDescent="0.35">
      <c r="A2" s="94"/>
      <c r="B2" s="95"/>
      <c r="C2" s="96" t="str">
        <f>IF(Grille!A5="Français","Prénom + Nom",IF(Grille!A5="Español","Nombre + Apellido","First name + Last name"))</f>
        <v>Prénom + Nom</v>
      </c>
      <c r="D2" s="97"/>
      <c r="E2" s="141"/>
      <c r="F2" s="142"/>
      <c r="G2" s="97"/>
      <c r="H2" s="97"/>
      <c r="I2" s="97"/>
      <c r="J2" s="97"/>
      <c r="K2" s="94"/>
      <c r="L2" s="95"/>
      <c r="M2" s="98"/>
      <c r="N2" s="98"/>
      <c r="O2" s="98"/>
      <c r="P2" s="99"/>
      <c r="Q2" s="100"/>
      <c r="R2" s="97"/>
      <c r="S2" s="97"/>
      <c r="T2" s="97"/>
      <c r="U2" s="97"/>
      <c r="V2" s="97"/>
      <c r="W2" s="97"/>
      <c r="X2" s="97"/>
      <c r="Y2" s="97"/>
      <c r="Z2" s="97"/>
      <c r="AA2" s="94">
        <v>0</v>
      </c>
      <c r="AB2" s="43" t="s">
        <v>91</v>
      </c>
    </row>
    <row r="3" spans="1:28" s="43" customFormat="1" ht="15" customHeight="1" thickTop="1" x14ac:dyDescent="0.3">
      <c r="A3" s="94"/>
      <c r="B3" s="95"/>
      <c r="C3" s="96"/>
      <c r="D3" s="101"/>
      <c r="E3" s="91"/>
      <c r="F3" s="91"/>
      <c r="G3" s="97"/>
      <c r="H3" s="97" t="str">
        <f>IF(LEN($E3)=0,"",IF(LEN($E3)-LEN(SUBSTITUTE($E3,"@",""))&lt;&gt;1,"Erreur @",""))&amp;IF(AND(LEN($E3)&gt;0,LEN($E3)-LEN(SUBSTITUTE($E3,".",""))&lt;1),"Erreur Format",IF(LEN($E3)-SUMPRODUCT((LEN($E3)-LEN(SUBSTITUTE($E3,Grille!B143:B182,""))))&gt;0,"Caractère interdit","")&amp;IF(LEN($E3)=0,"",IF(LEN($E3)-SEARCH("µ",SUBSTITUTE($E3,".","µ",LEN($E3)-LEN(SUBSTITUTE($E3,".",""))))+1&lt;3,"Erreur terminaison","")))</f>
        <v/>
      </c>
      <c r="I3" s="97"/>
      <c r="J3" s="97"/>
      <c r="K3" s="94"/>
      <c r="L3" s="95"/>
      <c r="M3" s="98"/>
      <c r="N3" s="98"/>
      <c r="O3" s="98"/>
      <c r="P3" s="99"/>
      <c r="Q3" s="100"/>
      <c r="R3" s="97"/>
      <c r="S3" s="97"/>
      <c r="T3" s="97"/>
      <c r="U3" s="97"/>
      <c r="V3" s="97"/>
      <c r="W3" s="97"/>
      <c r="X3" s="97"/>
      <c r="Y3" s="97"/>
      <c r="Z3" s="97"/>
      <c r="AA3" s="94"/>
    </row>
    <row r="4" spans="1:28" s="43" customFormat="1" ht="12.75" customHeight="1" x14ac:dyDescent="0.3">
      <c r="A4" s="94"/>
      <c r="B4" s="95"/>
      <c r="C4" s="91"/>
      <c r="D4" s="97"/>
      <c r="E4" s="97"/>
      <c r="F4" s="91"/>
      <c r="G4" s="97"/>
      <c r="H4" s="97"/>
      <c r="I4" s="97"/>
      <c r="J4" s="97"/>
      <c r="K4" s="94"/>
      <c r="L4" s="95"/>
      <c r="M4" s="91"/>
      <c r="N4" s="97"/>
      <c r="O4" s="97"/>
      <c r="P4" s="91"/>
      <c r="Q4" s="97"/>
      <c r="R4" s="97"/>
      <c r="S4" s="97"/>
      <c r="T4" s="97"/>
      <c r="U4" s="97"/>
      <c r="V4" s="97"/>
      <c r="W4" s="97"/>
      <c r="X4" s="97"/>
      <c r="Y4" s="97"/>
      <c r="Z4" s="97"/>
      <c r="AA4" s="94"/>
    </row>
    <row r="5" spans="1:28" s="43" customFormat="1" ht="12.75" customHeight="1" x14ac:dyDescent="0.3">
      <c r="A5" s="94"/>
      <c r="B5" s="95"/>
      <c r="C5" s="140" t="str">
        <f>IF(E2="","GRILLE INCOMPLETE","GRILLE COMPLETE")</f>
        <v>GRILLE INCOMPLETE</v>
      </c>
      <c r="D5" s="140"/>
      <c r="E5" s="140"/>
      <c r="F5" s="140"/>
      <c r="G5" s="97"/>
      <c r="H5" s="97"/>
      <c r="I5" s="97"/>
      <c r="J5" s="97"/>
      <c r="K5" s="94"/>
      <c r="L5" s="95"/>
      <c r="M5" s="140"/>
      <c r="N5" s="140"/>
      <c r="O5" s="140"/>
      <c r="P5" s="140"/>
      <c r="Q5" s="97"/>
      <c r="R5" s="97"/>
      <c r="S5" s="97"/>
      <c r="T5" s="97"/>
      <c r="U5" s="97"/>
      <c r="V5" s="97"/>
      <c r="W5" s="97"/>
      <c r="X5" s="97"/>
      <c r="Y5" s="97"/>
      <c r="Z5" s="97"/>
      <c r="AA5" s="94"/>
    </row>
    <row r="6" spans="1:28" x14ac:dyDescent="0.3">
      <c r="A6" s="89"/>
      <c r="B6" s="102"/>
      <c r="C6" s="91"/>
      <c r="D6" s="92"/>
      <c r="E6" s="92"/>
      <c r="F6" s="91"/>
      <c r="G6" s="92"/>
      <c r="H6" s="92"/>
      <c r="I6" s="92"/>
      <c r="J6" s="93"/>
      <c r="K6" s="89"/>
      <c r="L6" s="102"/>
      <c r="M6" s="91"/>
      <c r="N6" s="92"/>
      <c r="O6" s="92"/>
      <c r="P6" s="91"/>
      <c r="Q6" s="92"/>
      <c r="R6" s="92"/>
      <c r="S6" s="92"/>
      <c r="T6" s="93"/>
      <c r="U6" s="93"/>
      <c r="V6" s="93"/>
      <c r="W6" s="93"/>
      <c r="X6" s="93"/>
      <c r="Y6" s="93"/>
      <c r="Z6" s="93"/>
      <c r="AA6" s="89"/>
    </row>
    <row r="7" spans="1:28" x14ac:dyDescent="0.3">
      <c r="A7" s="89"/>
      <c r="B7" s="102"/>
      <c r="C7" s="138" t="str">
        <f>IF(Grille!$A$5="Français","GROUPE A",IF(Grille!$A$5="Español","GRUPO A","GROUP A"))</f>
        <v>GROUPE A</v>
      </c>
      <c r="D7" s="139"/>
      <c r="E7" s="139"/>
      <c r="F7" s="139"/>
      <c r="G7" s="139" t="str">
        <f>IF(Grille!$A$5="Français","COTES (1N2)",IF(Grille!$A$5="Español","PROBA (1E2)","ODDS (1D2)"))</f>
        <v>COTES (1N2)</v>
      </c>
      <c r="H7" s="139"/>
      <c r="I7" s="139"/>
      <c r="J7" s="93"/>
      <c r="K7" s="89"/>
      <c r="L7" s="102"/>
      <c r="M7" s="138" t="str">
        <f>IF(Grille!$A$5="Français","GROUPE G",IF(Grille!$A$5="Español","GRUPO G","GROUP G"))</f>
        <v>GROUPE G</v>
      </c>
      <c r="N7" s="139"/>
      <c r="O7" s="139"/>
      <c r="P7" s="139"/>
      <c r="Q7" s="139" t="str">
        <f>IF(Grille!$A$5="Français","COTES (1N2)",IF(Grille!$A$5="Español","PROBA (1E2)","ODDS (1D2)"))</f>
        <v>COTES (1N2)</v>
      </c>
      <c r="R7" s="139"/>
      <c r="S7" s="139"/>
      <c r="T7" s="93"/>
      <c r="U7" s="93"/>
      <c r="V7" s="93"/>
      <c r="W7" s="93"/>
      <c r="X7" s="93"/>
      <c r="Y7" s="93"/>
      <c r="Z7" s="93"/>
      <c r="AA7" s="89"/>
    </row>
    <row r="8" spans="1:28" ht="4.5" customHeight="1" thickBot="1" x14ac:dyDescent="0.35">
      <c r="A8" s="89"/>
      <c r="B8" s="102"/>
      <c r="C8" s="103"/>
      <c r="D8" s="104"/>
      <c r="E8" s="104"/>
      <c r="F8" s="103"/>
      <c r="G8" s="105"/>
      <c r="H8" s="105"/>
      <c r="I8" s="105"/>
      <c r="J8" s="93"/>
      <c r="K8" s="89"/>
      <c r="L8" s="102"/>
      <c r="M8" s="103"/>
      <c r="N8" s="104"/>
      <c r="O8" s="104"/>
      <c r="P8" s="103"/>
      <c r="Q8" s="105"/>
      <c r="R8" s="105"/>
      <c r="S8" s="105"/>
      <c r="T8" s="93"/>
      <c r="U8" s="93"/>
      <c r="V8" s="93"/>
      <c r="W8" s="93"/>
      <c r="X8" s="93"/>
      <c r="Y8" s="93"/>
      <c r="Z8" s="93"/>
      <c r="AA8" s="89"/>
    </row>
    <row r="9" spans="1:28" s="44" customFormat="1" ht="15.5" thickBot="1" x14ac:dyDescent="0.35">
      <c r="A9" s="106">
        <v>43994</v>
      </c>
      <c r="B9" s="107">
        <v>1</v>
      </c>
      <c r="C9" s="108" t="str">
        <f>VLOOKUP(B9,Grille!$B$6:$C$77,2,FALSE)</f>
        <v>Mexique</v>
      </c>
      <c r="D9" s="132"/>
      <c r="E9" s="133"/>
      <c r="F9" s="109" t="str">
        <f>VLOOKUP(B9,Grille!$B$6:$D$77,3,FALSE)</f>
        <v>Afrique du Sud</v>
      </c>
      <c r="G9" s="131">
        <f>VLOOKUP(B9,Grille!$B$6:$E$77,4,FALSE)</f>
        <v>1.4</v>
      </c>
      <c r="H9" s="131">
        <f>VLOOKUP(B9,Grille!$B$6:$F$77,5,FALSE)</f>
        <v>4.3</v>
      </c>
      <c r="I9" s="131">
        <f>VLOOKUP(B9,Grille!$B$6:$G$77,6,FALSE)</f>
        <v>6</v>
      </c>
      <c r="J9" s="110"/>
      <c r="K9" s="111">
        <v>43994</v>
      </c>
      <c r="L9" s="107">
        <v>14</v>
      </c>
      <c r="M9" s="108" t="str">
        <f>VLOOKUP(L9,Grille!$B$6:$C$77,2,FALSE)</f>
        <v>Belgique</v>
      </c>
      <c r="N9" s="132"/>
      <c r="O9" s="133"/>
      <c r="P9" s="109" t="str">
        <f>VLOOKUP(L9,Grille!$B$6:$D$77,3,FALSE)</f>
        <v>Egypte</v>
      </c>
      <c r="Q9" s="131">
        <f>VLOOKUP(L9,Grille!$B$6:$E$77,4,FALSE)</f>
        <v>1.5</v>
      </c>
      <c r="R9" s="131">
        <f>VLOOKUP(L9,Grille!$B$6:$F$77,5,FALSE)</f>
        <v>4.0999999999999996</v>
      </c>
      <c r="S9" s="131">
        <f>VLOOKUP(L9,Grille!$B$6:$G$77,6,FALSE)</f>
        <v>5</v>
      </c>
      <c r="T9" s="110"/>
      <c r="U9" s="112"/>
      <c r="V9" s="112"/>
      <c r="W9" s="112"/>
      <c r="X9" s="112"/>
      <c r="Y9" s="112"/>
      <c r="Z9" s="112"/>
      <c r="AA9" s="113"/>
    </row>
    <row r="10" spans="1:28" s="44" customFormat="1" ht="15.5" thickBot="1" x14ac:dyDescent="0.35">
      <c r="A10" s="106">
        <v>43995</v>
      </c>
      <c r="B10" s="107">
        <v>2</v>
      </c>
      <c r="C10" s="114" t="str">
        <f>VLOOKUP(B10,Grille!$B$6:$C$77,2,FALSE)</f>
        <v>Corée du Sud</v>
      </c>
      <c r="D10" s="134"/>
      <c r="E10" s="135"/>
      <c r="F10" s="115" t="str">
        <f>VLOOKUP(B10,Grille!$B$6:$D$77,3,FALSE)</f>
        <v>Rép. Tchèque</v>
      </c>
      <c r="G10" s="131">
        <f>VLOOKUP(B10,Grille!$B$6:$E$77,4,FALSE)</f>
        <v>2.4</v>
      </c>
      <c r="H10" s="131">
        <f>VLOOKUP(B10,Grille!$B$6:$F$77,5,FALSE)</f>
        <v>2.8</v>
      </c>
      <c r="I10" s="131">
        <f>VLOOKUP(B10,Grille!$B$6:$G$77,6,FALSE)</f>
        <v>2.2999999999999998</v>
      </c>
      <c r="J10" s="110"/>
      <c r="K10" s="111">
        <v>43995</v>
      </c>
      <c r="L10" s="107">
        <v>16</v>
      </c>
      <c r="M10" s="114" t="str">
        <f>VLOOKUP(L10,Grille!$B$6:$C$77,2,FALSE)</f>
        <v>Iran</v>
      </c>
      <c r="N10" s="134"/>
      <c r="O10" s="135"/>
      <c r="P10" s="115" t="str">
        <f>VLOOKUP(L10,Grille!$B$6:$D$77,3,FALSE)</f>
        <v>Nouvelle Zélande</v>
      </c>
      <c r="Q10" s="131">
        <f>VLOOKUP(L10,Grille!$B$6:$E$77,4,FALSE)</f>
        <v>1.7</v>
      </c>
      <c r="R10" s="131">
        <f>VLOOKUP(L10,Grille!$B$6:$F$77,5,FALSE)</f>
        <v>3.6</v>
      </c>
      <c r="S10" s="131">
        <f>VLOOKUP(L10,Grille!$B$6:$G$77,6,FALSE)</f>
        <v>4.2</v>
      </c>
      <c r="T10" s="110"/>
      <c r="U10" s="112"/>
      <c r="V10" s="112"/>
      <c r="W10" s="112"/>
      <c r="X10" s="112"/>
      <c r="Y10" s="112"/>
      <c r="Z10" s="112"/>
      <c r="AA10" s="113"/>
    </row>
    <row r="11" spans="1:28" s="44" customFormat="1" ht="15.5" thickBot="1" x14ac:dyDescent="0.35">
      <c r="A11" s="106">
        <v>43999</v>
      </c>
      <c r="B11" s="107">
        <v>25</v>
      </c>
      <c r="C11" s="114" t="str">
        <f>VLOOKUP(B11,Grille!$B$6:$C$77,2,FALSE)</f>
        <v>Rép. Tchèque</v>
      </c>
      <c r="D11" s="134"/>
      <c r="E11" s="135"/>
      <c r="F11" s="115" t="str">
        <f>VLOOKUP(B11,Grille!$B$6:$D$77,3,FALSE)</f>
        <v>Afrique du Sud</v>
      </c>
      <c r="G11" s="131">
        <f>VLOOKUP(B11,Grille!$B$6:$E$77,4,FALSE)</f>
        <v>1.6</v>
      </c>
      <c r="H11" s="131">
        <f>VLOOKUP(B11,Grille!$B$6:$F$77,5,FALSE)</f>
        <v>3</v>
      </c>
      <c r="I11" s="131">
        <f>VLOOKUP(B11,Grille!$B$6:$G$77,6,FALSE)</f>
        <v>4.0999999999999996</v>
      </c>
      <c r="J11" s="110"/>
      <c r="K11" s="111">
        <v>43999</v>
      </c>
      <c r="L11" s="107">
        <v>40</v>
      </c>
      <c r="M11" s="114" t="str">
        <f>VLOOKUP(L11,Grille!$B$6:$C$77,2,FALSE)</f>
        <v>Nouvelle Zélande</v>
      </c>
      <c r="N11" s="134"/>
      <c r="O11" s="135"/>
      <c r="P11" s="115" t="str">
        <f>VLOOKUP(L11,Grille!$B$6:$D$77,3,FALSE)</f>
        <v>Egypte</v>
      </c>
      <c r="Q11" s="131">
        <f>VLOOKUP(L11,Grille!$B$6:$E$77,4,FALSE)</f>
        <v>3.7</v>
      </c>
      <c r="R11" s="131">
        <f>VLOOKUP(L11,Grille!$B$6:$F$77,5,FALSE)</f>
        <v>4.3</v>
      </c>
      <c r="S11" s="131">
        <f>VLOOKUP(L11,Grille!$B$6:$G$77,6,FALSE)</f>
        <v>1.4</v>
      </c>
      <c r="T11" s="110"/>
      <c r="U11" s="112"/>
      <c r="V11" s="112"/>
      <c r="W11" s="112"/>
      <c r="X11" s="112"/>
      <c r="Y11" s="112"/>
      <c r="Z11" s="112"/>
      <c r="AA11" s="113"/>
    </row>
    <row r="12" spans="1:28" s="44" customFormat="1" ht="15.5" thickBot="1" x14ac:dyDescent="0.35">
      <c r="A12" s="106">
        <v>43999</v>
      </c>
      <c r="B12" s="107">
        <v>28</v>
      </c>
      <c r="C12" s="114" t="str">
        <f>VLOOKUP(B12,Grille!$B$6:$C$77,2,FALSE)</f>
        <v>Mexique</v>
      </c>
      <c r="D12" s="134"/>
      <c r="E12" s="135"/>
      <c r="F12" s="115" t="str">
        <f>VLOOKUP(B12,Grille!$B$6:$D$77,3,FALSE)</f>
        <v>Corée du Sud</v>
      </c>
      <c r="G12" s="131">
        <f>VLOOKUP(B12,Grille!$B$6:$E$77,4,FALSE)</f>
        <v>1.8</v>
      </c>
      <c r="H12" s="131">
        <f>VLOOKUP(B12,Grille!$B$6:$F$77,5,FALSE)</f>
        <v>3.2</v>
      </c>
      <c r="I12" s="131">
        <f>VLOOKUP(B12,Grille!$B$6:$G$77,6,FALSE)</f>
        <v>3.1</v>
      </c>
      <c r="J12" s="110"/>
      <c r="K12" s="111">
        <v>43999</v>
      </c>
      <c r="L12" s="107">
        <v>38</v>
      </c>
      <c r="M12" s="114" t="str">
        <f>VLOOKUP(L12,Grille!$B$6:$C$77,2,FALSE)</f>
        <v>Belgique</v>
      </c>
      <c r="N12" s="134"/>
      <c r="O12" s="135"/>
      <c r="P12" s="115" t="str">
        <f>VLOOKUP(L12,Grille!$B$6:$D$77,3,FALSE)</f>
        <v>Iran</v>
      </c>
      <c r="Q12" s="131">
        <f>VLOOKUP(L12,Grille!$B$6:$E$77,4,FALSE)</f>
        <v>1.2</v>
      </c>
      <c r="R12" s="131">
        <f>VLOOKUP(L12,Grille!$B$6:$F$77,5,FALSE)</f>
        <v>4.0999999999999996</v>
      </c>
      <c r="S12" s="131">
        <f>VLOOKUP(L12,Grille!$B$6:$G$77,6,FALSE)</f>
        <v>5.9</v>
      </c>
      <c r="T12" s="110"/>
      <c r="U12" s="112"/>
      <c r="V12" s="112"/>
      <c r="W12" s="112"/>
      <c r="X12" s="112"/>
      <c r="Y12" s="112"/>
      <c r="Z12" s="112"/>
      <c r="AA12" s="113"/>
    </row>
    <row r="13" spans="1:28" s="44" customFormat="1" ht="15.5" thickBot="1" x14ac:dyDescent="0.35">
      <c r="A13" s="106">
        <v>44003</v>
      </c>
      <c r="B13" s="107">
        <v>53</v>
      </c>
      <c r="C13" s="114" t="str">
        <f>VLOOKUP(B13,Grille!$B$6:$C$77,2,FALSE)</f>
        <v>Rép. Tchèque</v>
      </c>
      <c r="D13" s="134"/>
      <c r="E13" s="135"/>
      <c r="F13" s="115" t="str">
        <f>VLOOKUP(B13,Grille!$B$6:$D$77,3,FALSE)</f>
        <v>Mexique</v>
      </c>
      <c r="G13" s="131">
        <f>VLOOKUP(B13,Grille!$B$6:$E$77,4,FALSE)</f>
        <v>3.3</v>
      </c>
      <c r="H13" s="131">
        <f>VLOOKUP(B13,Grille!$B$6:$F$77,5,FALSE)</f>
        <v>3.3</v>
      </c>
      <c r="I13" s="131">
        <f>VLOOKUP(B13,Grille!$B$6:$G$77,6,FALSE)</f>
        <v>1.7</v>
      </c>
      <c r="J13" s="110"/>
      <c r="K13" s="111">
        <v>44003</v>
      </c>
      <c r="L13" s="107">
        <v>65</v>
      </c>
      <c r="M13" s="114" t="str">
        <f>VLOOKUP(L13,Grille!$B$6:$C$77,2,FALSE)</f>
        <v>Nouvelle Zélande</v>
      </c>
      <c r="N13" s="134"/>
      <c r="O13" s="135"/>
      <c r="P13" s="115" t="str">
        <f>VLOOKUP(L13,Grille!$B$6:$D$77,3,FALSE)</f>
        <v>Belgique</v>
      </c>
      <c r="Q13" s="131">
        <f>VLOOKUP(L13,Grille!$B$6:$E$77,4,FALSE)</f>
        <v>9</v>
      </c>
      <c r="R13" s="131">
        <f>VLOOKUP(L13,Grille!$B$6:$F$77,5,FALSE)</f>
        <v>7</v>
      </c>
      <c r="S13" s="131">
        <f>VLOOKUP(L13,Grille!$B$6:$G$77,6,FALSE)</f>
        <v>1</v>
      </c>
      <c r="T13" s="110"/>
      <c r="U13" s="112"/>
      <c r="V13" s="112"/>
      <c r="W13" s="112"/>
      <c r="X13" s="112"/>
      <c r="Y13" s="112"/>
      <c r="Z13" s="112"/>
      <c r="AA13" s="113"/>
    </row>
    <row r="14" spans="1:28" s="44" customFormat="1" ht="15.5" thickBot="1" x14ac:dyDescent="0.35">
      <c r="A14" s="106">
        <v>44003</v>
      </c>
      <c r="B14" s="107">
        <v>54</v>
      </c>
      <c r="C14" s="116" t="str">
        <f>VLOOKUP(B14,Grille!$B$6:$C$77,2,FALSE)</f>
        <v>Afrique du Sud</v>
      </c>
      <c r="D14" s="136"/>
      <c r="E14" s="137"/>
      <c r="F14" s="117" t="str">
        <f>VLOOKUP(B14,Grille!$B$6:$D$77,3,FALSE)</f>
        <v>Corée du Sud</v>
      </c>
      <c r="G14" s="131">
        <f>VLOOKUP(B14,Grille!$B$6:$E$77,4,FALSE)</f>
        <v>2.6</v>
      </c>
      <c r="H14" s="131">
        <f>VLOOKUP(B14,Grille!$B$6:$F$77,5,FALSE)</f>
        <v>3.3</v>
      </c>
      <c r="I14" s="131">
        <f>VLOOKUP(B14,Grille!$B$6:$G$77,6,FALSE)</f>
        <v>1.9</v>
      </c>
      <c r="J14" s="110"/>
      <c r="K14" s="111">
        <v>44003</v>
      </c>
      <c r="L14" s="107">
        <v>66</v>
      </c>
      <c r="M14" s="116" t="str">
        <f>VLOOKUP(L14,Grille!$B$6:$C$77,2,FALSE)</f>
        <v>Egypte</v>
      </c>
      <c r="N14" s="136"/>
      <c r="O14" s="137"/>
      <c r="P14" s="117" t="str">
        <f>VLOOKUP(L14,Grille!$B$6:$D$77,3,FALSE)</f>
        <v>Iran</v>
      </c>
      <c r="Q14" s="131">
        <f>VLOOKUP(L14,Grille!$B$6:$E$77,4,FALSE)</f>
        <v>2</v>
      </c>
      <c r="R14" s="131">
        <f>VLOOKUP(L14,Grille!$B$6:$F$77,5,FALSE)</f>
        <v>2.9</v>
      </c>
      <c r="S14" s="131">
        <f>VLOOKUP(L14,Grille!$B$6:$G$77,6,FALSE)</f>
        <v>2.8</v>
      </c>
      <c r="T14" s="110"/>
      <c r="U14" s="112"/>
      <c r="V14" s="112"/>
      <c r="W14" s="112"/>
      <c r="X14" s="112"/>
      <c r="Y14" s="112"/>
      <c r="Z14" s="112"/>
      <c r="AA14" s="113"/>
    </row>
    <row r="15" spans="1:28" x14ac:dyDescent="0.3">
      <c r="A15" s="118"/>
      <c r="B15" s="102"/>
      <c r="C15" s="119"/>
      <c r="D15" s="120"/>
      <c r="E15" s="120"/>
      <c r="F15" s="119"/>
      <c r="G15" s="92"/>
      <c r="H15" s="92"/>
      <c r="I15" s="92"/>
      <c r="J15" s="93"/>
      <c r="K15" s="118"/>
      <c r="L15" s="102"/>
      <c r="M15" s="119"/>
      <c r="N15" s="120"/>
      <c r="O15" s="120"/>
      <c r="P15" s="119"/>
      <c r="Q15" s="92"/>
      <c r="R15" s="92"/>
      <c r="S15" s="92"/>
      <c r="T15" s="93"/>
      <c r="U15" s="93"/>
      <c r="V15" s="93"/>
      <c r="W15" s="93"/>
      <c r="X15" s="93"/>
      <c r="Y15" s="93"/>
      <c r="Z15" s="93"/>
      <c r="AA15" s="89"/>
    </row>
    <row r="16" spans="1:28" x14ac:dyDescent="0.3">
      <c r="A16" s="118"/>
      <c r="B16" s="102"/>
      <c r="C16" s="119"/>
      <c r="D16" s="120"/>
      <c r="E16" s="120"/>
      <c r="F16" s="119"/>
      <c r="G16" s="92"/>
      <c r="H16" s="92"/>
      <c r="I16" s="92"/>
      <c r="J16" s="93"/>
      <c r="K16" s="118"/>
      <c r="L16" s="102"/>
      <c r="M16" s="119"/>
      <c r="N16" s="120"/>
      <c r="O16" s="120"/>
      <c r="P16" s="119"/>
      <c r="Q16" s="92"/>
      <c r="R16" s="92"/>
      <c r="S16" s="92"/>
      <c r="T16" s="93"/>
      <c r="U16" s="93"/>
      <c r="V16" s="93"/>
      <c r="W16" s="93"/>
      <c r="X16" s="93"/>
      <c r="Y16" s="93"/>
      <c r="Z16" s="93"/>
      <c r="AA16" s="89"/>
    </row>
    <row r="17" spans="1:27" x14ac:dyDescent="0.3">
      <c r="A17" s="118"/>
      <c r="B17" s="102"/>
      <c r="C17" s="119"/>
      <c r="D17" s="120"/>
      <c r="E17" s="120"/>
      <c r="F17" s="119"/>
      <c r="G17" s="92"/>
      <c r="H17" s="92"/>
      <c r="I17" s="92"/>
      <c r="J17" s="93"/>
      <c r="K17" s="118"/>
      <c r="L17" s="102"/>
      <c r="M17" s="119"/>
      <c r="N17" s="120"/>
      <c r="O17" s="120"/>
      <c r="P17" s="119"/>
      <c r="Q17" s="92"/>
      <c r="R17" s="92"/>
      <c r="S17" s="92"/>
      <c r="T17" s="93"/>
      <c r="U17" s="93"/>
      <c r="V17" s="93"/>
      <c r="W17" s="93"/>
      <c r="X17" s="93"/>
      <c r="Y17" s="93"/>
      <c r="Z17" s="93"/>
      <c r="AA17" s="89"/>
    </row>
    <row r="18" spans="1:27" x14ac:dyDescent="0.3">
      <c r="A18" s="118"/>
      <c r="B18" s="102"/>
      <c r="C18" s="138" t="str">
        <f>IF(Grille!$A$5="Français","GROUPE B",IF(Grille!$A$5="Español","GRUPO B","GROUP B"))</f>
        <v>GROUPE B</v>
      </c>
      <c r="D18" s="139"/>
      <c r="E18" s="139"/>
      <c r="F18" s="139"/>
      <c r="G18" s="139" t="str">
        <f>IF(Grille!$A$5="Français","COTES (1N2)",IF(Grille!$A$5="Español","PROBA (1E2)","ODDS (1D2)"))</f>
        <v>COTES (1N2)</v>
      </c>
      <c r="H18" s="139"/>
      <c r="I18" s="139"/>
      <c r="J18" s="93"/>
      <c r="K18" s="118"/>
      <c r="L18" s="102"/>
      <c r="M18" s="138" t="str">
        <f>IF(Grille!$A$5="Français","GROUPE H",IF(Grille!$A$5="Español","GRUPO H","GROUP H"))</f>
        <v>GROUPE H</v>
      </c>
      <c r="N18" s="139"/>
      <c r="O18" s="139"/>
      <c r="P18" s="139"/>
      <c r="Q18" s="139" t="str">
        <f>IF(Grille!$A$5="Français","COTES (1N2)",IF(Grille!$A$5="Español","PROBA (1E2)","ODDS (1D2)"))</f>
        <v>COTES (1N2)</v>
      </c>
      <c r="R18" s="139"/>
      <c r="S18" s="139"/>
      <c r="T18" s="93"/>
      <c r="U18" s="93"/>
      <c r="V18" s="93"/>
      <c r="W18" s="93"/>
      <c r="X18" s="93"/>
      <c r="Y18" s="93"/>
      <c r="Z18" s="93"/>
      <c r="AA18" s="89"/>
    </row>
    <row r="19" spans="1:27" ht="4.5" customHeight="1" thickBot="1" x14ac:dyDescent="0.35">
      <c r="A19" s="118"/>
      <c r="B19" s="102"/>
      <c r="C19" s="103"/>
      <c r="D19" s="104"/>
      <c r="E19" s="104"/>
      <c r="F19" s="103"/>
      <c r="G19" s="105"/>
      <c r="H19" s="105"/>
      <c r="I19" s="105"/>
      <c r="J19" s="93"/>
      <c r="K19" s="118"/>
      <c r="L19" s="102"/>
      <c r="M19" s="103"/>
      <c r="N19" s="104"/>
      <c r="O19" s="104"/>
      <c r="P19" s="103"/>
      <c r="Q19" s="105"/>
      <c r="R19" s="105"/>
      <c r="S19" s="105"/>
      <c r="T19" s="93"/>
      <c r="U19" s="93"/>
      <c r="V19" s="93"/>
      <c r="W19" s="93"/>
      <c r="X19" s="93"/>
      <c r="Y19" s="93"/>
      <c r="Z19" s="93"/>
      <c r="AA19" s="89"/>
    </row>
    <row r="20" spans="1:27" s="44" customFormat="1" ht="15.5" thickBot="1" x14ac:dyDescent="0.35">
      <c r="A20" s="106">
        <v>43995</v>
      </c>
      <c r="B20" s="107">
        <v>3</v>
      </c>
      <c r="C20" s="108" t="str">
        <f>VLOOKUP(B20,Grille!$B$6:$C$77,2,FALSE)</f>
        <v>Canada</v>
      </c>
      <c r="D20" s="132"/>
      <c r="E20" s="133"/>
      <c r="F20" s="109" t="str">
        <f>VLOOKUP(B20,Grille!$B$6:$D$77,3,FALSE)</f>
        <v>Bosnie Herzégovine</v>
      </c>
      <c r="G20" s="131">
        <f>VLOOKUP(B20,Grille!$B$6:$E$77,4,FALSE)</f>
        <v>1.7</v>
      </c>
      <c r="H20" s="131">
        <f>VLOOKUP(B20,Grille!$B$6:$F$77,5,FALSE)</f>
        <v>3.1</v>
      </c>
      <c r="I20" s="131">
        <f>VLOOKUP(B20,Grille!$B$6:$G$77,6,FALSE)</f>
        <v>3.2</v>
      </c>
      <c r="J20" s="110"/>
      <c r="K20" s="111">
        <v>43995</v>
      </c>
      <c r="L20" s="107">
        <v>13</v>
      </c>
      <c r="M20" s="108" t="str">
        <f>VLOOKUP(L20,Grille!$B$6:$C$77,2,FALSE)</f>
        <v>Espagne</v>
      </c>
      <c r="N20" s="132"/>
      <c r="O20" s="133"/>
      <c r="P20" s="109" t="str">
        <f>VLOOKUP(L20,Grille!$B$6:$D$77,3,FALSE)</f>
        <v>Cap Vert</v>
      </c>
      <c r="Q20" s="131">
        <f>VLOOKUP(L20,Grille!$B$6:$E$77,4,FALSE)</f>
        <v>1</v>
      </c>
      <c r="R20" s="131">
        <f>VLOOKUP(L20,Grille!$B$6:$F$77,5,FALSE)</f>
        <v>11.5</v>
      </c>
      <c r="S20" s="131">
        <f>VLOOKUP(L20,Grille!$B$6:$G$77,6,FALSE)</f>
        <v>22</v>
      </c>
      <c r="T20" s="110"/>
      <c r="U20" s="112"/>
      <c r="V20" s="112"/>
      <c r="W20" s="112"/>
      <c r="X20" s="112"/>
      <c r="Y20" s="112"/>
      <c r="Z20" s="112"/>
      <c r="AA20" s="113"/>
    </row>
    <row r="21" spans="1:27" s="44" customFormat="1" ht="15.5" thickBot="1" x14ac:dyDescent="0.35">
      <c r="A21" s="106">
        <v>43995</v>
      </c>
      <c r="B21" s="107">
        <v>5</v>
      </c>
      <c r="C21" s="114" t="str">
        <f>VLOOKUP(B21,Grille!$B$6:$C$77,2,FALSE)</f>
        <v>Qatar</v>
      </c>
      <c r="D21" s="134"/>
      <c r="E21" s="135"/>
      <c r="F21" s="115" t="str">
        <f>VLOOKUP(B21,Grille!$B$6:$D$77,3,FALSE)</f>
        <v>Suisse</v>
      </c>
      <c r="G21" s="131">
        <f>VLOOKUP(B21,Grille!$B$6:$E$77,4,FALSE)</f>
        <v>8.5</v>
      </c>
      <c r="H21" s="131">
        <f>VLOOKUP(B21,Grille!$B$6:$F$77,5,FALSE)</f>
        <v>5.6</v>
      </c>
      <c r="I21" s="131">
        <f>VLOOKUP(B21,Grille!$B$6:$G$77,6,FALSE)</f>
        <v>1.2</v>
      </c>
      <c r="J21" s="110"/>
      <c r="K21" s="111">
        <v>43995</v>
      </c>
      <c r="L21" s="107">
        <v>15</v>
      </c>
      <c r="M21" s="114" t="str">
        <f>VLOOKUP(L21,Grille!$B$6:$C$77,2,FALSE)</f>
        <v>Arabie Saoudite</v>
      </c>
      <c r="N21" s="134"/>
      <c r="O21" s="135"/>
      <c r="P21" s="115" t="str">
        <f>VLOOKUP(L21,Grille!$B$6:$D$77,3,FALSE)</f>
        <v>Uruguay</v>
      </c>
      <c r="Q21" s="131">
        <f>VLOOKUP(L21,Grille!$B$6:$E$77,4,FALSE)</f>
        <v>5</v>
      </c>
      <c r="R21" s="131">
        <f>VLOOKUP(L21,Grille!$B$6:$F$77,5,FALSE)</f>
        <v>3.8</v>
      </c>
      <c r="S21" s="131">
        <f>VLOOKUP(L21,Grille!$B$6:$G$77,6,FALSE)</f>
        <v>1.5</v>
      </c>
      <c r="T21" s="110"/>
      <c r="U21" s="112"/>
      <c r="V21" s="112"/>
      <c r="W21" s="112"/>
      <c r="X21" s="112"/>
      <c r="Y21" s="112"/>
      <c r="Z21" s="112"/>
      <c r="AA21" s="113"/>
    </row>
    <row r="22" spans="1:27" s="44" customFormat="1" ht="15.5" thickBot="1" x14ac:dyDescent="0.35">
      <c r="A22" s="106">
        <v>43999</v>
      </c>
      <c r="B22" s="107">
        <v>26</v>
      </c>
      <c r="C22" s="114" t="str">
        <f>VLOOKUP(B22,Grille!$B$6:$C$77,2,FALSE)</f>
        <v>Suisse</v>
      </c>
      <c r="D22" s="134"/>
      <c r="E22" s="135"/>
      <c r="F22" s="115" t="str">
        <f>VLOOKUP(B22,Grille!$B$6:$D$77,3,FALSE)</f>
        <v>Bosnie Herzégovine</v>
      </c>
      <c r="G22" s="131">
        <f>VLOOKUP(B22,Grille!$B$6:$E$77,4,FALSE)</f>
        <v>1.7</v>
      </c>
      <c r="H22" s="131">
        <f>VLOOKUP(B22,Grille!$B$6:$F$77,5,FALSE)</f>
        <v>3.1</v>
      </c>
      <c r="I22" s="131">
        <f>VLOOKUP(B22,Grille!$B$6:$G$77,6,FALSE)</f>
        <v>3.3</v>
      </c>
      <c r="J22" s="110"/>
      <c r="K22" s="111">
        <v>43999</v>
      </c>
      <c r="L22" s="107">
        <v>39</v>
      </c>
      <c r="M22" s="114" t="str">
        <f>VLOOKUP(L22,Grille!$B$6:$C$77,2,FALSE)</f>
        <v>Uruguay</v>
      </c>
      <c r="N22" s="134"/>
      <c r="O22" s="135"/>
      <c r="P22" s="115" t="str">
        <f>VLOOKUP(L22,Grille!$B$6:$D$77,3,FALSE)</f>
        <v>Cap Vert</v>
      </c>
      <c r="Q22" s="131">
        <f>VLOOKUP(L22,Grille!$B$6:$E$77,4,FALSE)</f>
        <v>1.2</v>
      </c>
      <c r="R22" s="131">
        <f>VLOOKUP(L22,Grille!$B$6:$F$77,5,FALSE)</f>
        <v>4.9000000000000004</v>
      </c>
      <c r="S22" s="131">
        <f>VLOOKUP(L22,Grille!$B$6:$G$77,6,FALSE)</f>
        <v>6.5</v>
      </c>
      <c r="T22" s="110"/>
      <c r="U22" s="112"/>
      <c r="V22" s="112"/>
      <c r="W22" s="112"/>
      <c r="X22" s="112"/>
      <c r="Y22" s="112"/>
      <c r="Z22" s="112"/>
      <c r="AA22" s="113"/>
    </row>
    <row r="23" spans="1:27" s="44" customFormat="1" ht="15.5" thickBot="1" x14ac:dyDescent="0.35">
      <c r="A23" s="106">
        <v>44000</v>
      </c>
      <c r="B23" s="107">
        <v>27</v>
      </c>
      <c r="C23" s="114" t="str">
        <f>VLOOKUP(B23,Grille!$B$6:$C$77,2,FALSE)</f>
        <v>Canada</v>
      </c>
      <c r="D23" s="134"/>
      <c r="E23" s="135"/>
      <c r="F23" s="115" t="str">
        <f>VLOOKUP(B23,Grille!$B$6:$D$77,3,FALSE)</f>
        <v>Qatar</v>
      </c>
      <c r="G23" s="131">
        <f>VLOOKUP(B23,Grille!$B$6:$E$77,4,FALSE)</f>
        <v>1.4</v>
      </c>
      <c r="H23" s="131">
        <f>VLOOKUP(B23,Grille!$B$6:$F$77,5,FALSE)</f>
        <v>3.7</v>
      </c>
      <c r="I23" s="131">
        <f>VLOOKUP(B23,Grille!$B$6:$G$77,6,FALSE)</f>
        <v>4.7</v>
      </c>
      <c r="J23" s="110"/>
      <c r="K23" s="111">
        <v>44000</v>
      </c>
      <c r="L23" s="107">
        <v>37</v>
      </c>
      <c r="M23" s="114" t="str">
        <f>VLOOKUP(L23,Grille!$B$6:$C$77,2,FALSE)</f>
        <v>Espagne</v>
      </c>
      <c r="N23" s="134"/>
      <c r="O23" s="135"/>
      <c r="P23" s="115" t="str">
        <f>VLOOKUP(L23,Grille!$B$6:$D$77,3,FALSE)</f>
        <v>Arabie Saoudite</v>
      </c>
      <c r="Q23" s="131">
        <f>VLOOKUP(L23,Grille!$B$6:$E$77,4,FALSE)</f>
        <v>1</v>
      </c>
      <c r="R23" s="131">
        <f>VLOOKUP(L23,Grille!$B$6:$F$77,5,FALSE)</f>
        <v>6.5</v>
      </c>
      <c r="S23" s="131">
        <f>VLOOKUP(L23,Grille!$B$6:$G$77,6,FALSE)</f>
        <v>9</v>
      </c>
      <c r="T23" s="110"/>
      <c r="U23" s="112"/>
      <c r="V23" s="112"/>
      <c r="W23" s="112"/>
      <c r="X23" s="112"/>
      <c r="Y23" s="112"/>
      <c r="Z23" s="112"/>
      <c r="AA23" s="113"/>
    </row>
    <row r="24" spans="1:27" s="44" customFormat="1" ht="15.5" thickBot="1" x14ac:dyDescent="0.35">
      <c r="A24" s="106">
        <v>44004</v>
      </c>
      <c r="B24" s="107">
        <v>49</v>
      </c>
      <c r="C24" s="114" t="str">
        <f>VLOOKUP(B24,Grille!$B$6:$C$77,2,FALSE)</f>
        <v>Suisse</v>
      </c>
      <c r="D24" s="134"/>
      <c r="E24" s="135"/>
      <c r="F24" s="115" t="str">
        <f>VLOOKUP(B24,Grille!$B$6:$D$77,3,FALSE)</f>
        <v>Canada</v>
      </c>
      <c r="G24" s="131">
        <f>VLOOKUP(B24,Grille!$B$6:$E$77,4,FALSE)</f>
        <v>1.7</v>
      </c>
      <c r="H24" s="131">
        <f>VLOOKUP(B24,Grille!$B$6:$F$77,5,FALSE)</f>
        <v>3.1</v>
      </c>
      <c r="I24" s="131">
        <f>VLOOKUP(B24,Grille!$B$6:$G$77,6,FALSE)</f>
        <v>3.2</v>
      </c>
      <c r="J24" s="110"/>
      <c r="K24" s="111">
        <v>44004</v>
      </c>
      <c r="L24" s="107">
        <v>63</v>
      </c>
      <c r="M24" s="114" t="str">
        <f>VLOOKUP(L24,Grille!$B$6:$C$77,2,FALSE)</f>
        <v>Uruguay</v>
      </c>
      <c r="N24" s="134"/>
      <c r="O24" s="135"/>
      <c r="P24" s="115" t="str">
        <f>VLOOKUP(L24,Grille!$B$6:$D$77,3,FALSE)</f>
        <v>Espagne</v>
      </c>
      <c r="Q24" s="131">
        <f>VLOOKUP(L24,Grille!$B$6:$E$77,4,FALSE)</f>
        <v>4.2</v>
      </c>
      <c r="R24" s="131">
        <f>VLOOKUP(L24,Grille!$B$6:$F$77,5,FALSE)</f>
        <v>3.3</v>
      </c>
      <c r="S24" s="131">
        <f>VLOOKUP(L24,Grille!$B$6:$G$77,6,FALSE)</f>
        <v>1.5</v>
      </c>
      <c r="T24" s="110"/>
      <c r="U24" s="112"/>
      <c r="V24" s="112"/>
      <c r="W24" s="112"/>
      <c r="X24" s="112"/>
      <c r="Y24" s="112"/>
      <c r="Z24" s="112"/>
      <c r="AA24" s="113"/>
    </row>
    <row r="25" spans="1:27" s="44" customFormat="1" ht="15.5" thickBot="1" x14ac:dyDescent="0.35">
      <c r="A25" s="106">
        <v>44004</v>
      </c>
      <c r="B25" s="107">
        <v>50</v>
      </c>
      <c r="C25" s="116" t="str">
        <f>VLOOKUP(B25,Grille!$B$6:$C$77,2,FALSE)</f>
        <v>Bosnie Herzégovine</v>
      </c>
      <c r="D25" s="136"/>
      <c r="E25" s="137"/>
      <c r="F25" s="117" t="str">
        <f>VLOOKUP(B25,Grille!$B$6:$D$77,3,FALSE)</f>
        <v>Qatar</v>
      </c>
      <c r="G25" s="131">
        <f>VLOOKUP(B25,Grille!$B$6:$E$77,4,FALSE)</f>
        <v>1.5</v>
      </c>
      <c r="H25" s="131">
        <f>VLOOKUP(B25,Grille!$B$6:$F$77,5,FALSE)</f>
        <v>3.2</v>
      </c>
      <c r="I25" s="131">
        <f>VLOOKUP(B25,Grille!$B$6:$G$77,6,FALSE)</f>
        <v>4</v>
      </c>
      <c r="J25" s="110"/>
      <c r="K25" s="111">
        <v>44004</v>
      </c>
      <c r="L25" s="107">
        <v>64</v>
      </c>
      <c r="M25" s="116" t="str">
        <f>VLOOKUP(L25,Grille!$B$6:$C$77,2,FALSE)</f>
        <v>Cap Vert</v>
      </c>
      <c r="N25" s="136"/>
      <c r="O25" s="137"/>
      <c r="P25" s="117" t="str">
        <f>VLOOKUP(L25,Grille!$B$6:$D$77,3,FALSE)</f>
        <v>Arabie Saoudite</v>
      </c>
      <c r="Q25" s="131">
        <f>VLOOKUP(L25,Grille!$B$6:$E$77,4,FALSE)</f>
        <v>3.1</v>
      </c>
      <c r="R25" s="131">
        <f>VLOOKUP(L25,Grille!$B$6:$F$77,5,FALSE)</f>
        <v>3.2</v>
      </c>
      <c r="S25" s="131">
        <f>VLOOKUP(L25,Grille!$B$6:$G$77,6,FALSE)</f>
        <v>1.8</v>
      </c>
      <c r="T25" s="110"/>
      <c r="U25" s="112"/>
      <c r="V25" s="112"/>
      <c r="W25" s="112"/>
      <c r="X25" s="112"/>
      <c r="Y25" s="112"/>
      <c r="Z25" s="112"/>
      <c r="AA25" s="113"/>
    </row>
    <row r="26" spans="1:27" x14ac:dyDescent="0.3">
      <c r="A26" s="118"/>
      <c r="B26" s="102"/>
      <c r="C26" s="119"/>
      <c r="D26" s="120"/>
      <c r="E26" s="120"/>
      <c r="F26" s="119"/>
      <c r="G26" s="92"/>
      <c r="H26" s="92"/>
      <c r="I26" s="92"/>
      <c r="J26" s="93"/>
      <c r="K26" s="118"/>
      <c r="L26" s="102"/>
      <c r="M26" s="119"/>
      <c r="N26" s="120"/>
      <c r="O26" s="120"/>
      <c r="P26" s="119"/>
      <c r="Q26" s="92"/>
      <c r="R26" s="92"/>
      <c r="S26" s="92"/>
      <c r="T26" s="93"/>
      <c r="U26" s="93"/>
      <c r="V26" s="93"/>
      <c r="W26" s="93"/>
      <c r="X26" s="93"/>
      <c r="Y26" s="93"/>
      <c r="Z26" s="93"/>
      <c r="AA26" s="89"/>
    </row>
    <row r="27" spans="1:27" x14ac:dyDescent="0.3">
      <c r="A27" s="118"/>
      <c r="B27" s="102"/>
      <c r="C27" s="119"/>
      <c r="D27" s="120"/>
      <c r="E27" s="120"/>
      <c r="F27" s="119"/>
      <c r="G27" s="92"/>
      <c r="H27" s="92"/>
      <c r="I27" s="92"/>
      <c r="J27" s="93"/>
      <c r="K27" s="118"/>
      <c r="L27" s="102"/>
      <c r="M27" s="119"/>
      <c r="N27" s="120"/>
      <c r="O27" s="120"/>
      <c r="P27" s="119"/>
      <c r="Q27" s="92"/>
      <c r="R27" s="92"/>
      <c r="S27" s="92"/>
      <c r="T27" s="93"/>
      <c r="U27" s="93"/>
      <c r="V27" s="93"/>
      <c r="W27" s="93"/>
      <c r="X27" s="93"/>
      <c r="Y27" s="93"/>
      <c r="Z27" s="93"/>
      <c r="AA27" s="89"/>
    </row>
    <row r="28" spans="1:27" x14ac:dyDescent="0.3">
      <c r="A28" s="118"/>
      <c r="B28" s="102"/>
      <c r="C28" s="119"/>
      <c r="D28" s="120"/>
      <c r="E28" s="120"/>
      <c r="F28" s="119"/>
      <c r="G28" s="92"/>
      <c r="H28" s="92"/>
      <c r="I28" s="92"/>
      <c r="J28" s="93"/>
      <c r="K28" s="118"/>
      <c r="L28" s="102"/>
      <c r="M28" s="119"/>
      <c r="N28" s="120"/>
      <c r="O28" s="120"/>
      <c r="P28" s="119"/>
      <c r="Q28" s="92"/>
      <c r="R28" s="92"/>
      <c r="S28" s="92"/>
      <c r="T28" s="93"/>
      <c r="U28" s="93"/>
      <c r="V28" s="93"/>
      <c r="W28" s="93"/>
      <c r="X28" s="93"/>
      <c r="Y28" s="93"/>
      <c r="Z28" s="93"/>
      <c r="AA28" s="89"/>
    </row>
    <row r="29" spans="1:27" x14ac:dyDescent="0.3">
      <c r="A29" s="118"/>
      <c r="B29" s="102"/>
      <c r="C29" s="138" t="str">
        <f>IF(Grille!$A$5="Français","GROUPE C",IF(Grille!$A$5="Español","GRUPO C","GROUP C"))</f>
        <v>GROUPE C</v>
      </c>
      <c r="D29" s="139"/>
      <c r="E29" s="139"/>
      <c r="F29" s="139"/>
      <c r="G29" s="139" t="str">
        <f>IF(Grille!$A$5="Français","COTES (1N2)",IF(Grille!$A$5="Español","PROBA (1E2)","ODDS (1D2)"))</f>
        <v>COTES (1N2)</v>
      </c>
      <c r="H29" s="139"/>
      <c r="I29" s="139"/>
      <c r="J29" s="93"/>
      <c r="K29" s="118"/>
      <c r="L29" s="102"/>
      <c r="M29" s="138" t="str">
        <f>IF(Grille!$A$5="Français","GROUPE I",IF(Grille!$A$5="Español","GRUPO I","GROUP I"))</f>
        <v>GROUPE I</v>
      </c>
      <c r="N29" s="139"/>
      <c r="O29" s="139"/>
      <c r="P29" s="139"/>
      <c r="Q29" s="139" t="str">
        <f>IF(Grille!$A$5="Français","COTES (1N2)",IF(Grille!$A$5="Español","PROBA (1E2)","ODDS (1D2)"))</f>
        <v>COTES (1N2)</v>
      </c>
      <c r="R29" s="139"/>
      <c r="S29" s="139"/>
      <c r="T29" s="93"/>
      <c r="U29" s="93"/>
      <c r="V29" s="93"/>
      <c r="W29" s="93"/>
      <c r="X29" s="93"/>
      <c r="Y29" s="93"/>
      <c r="Z29" s="93"/>
      <c r="AA29" s="89"/>
    </row>
    <row r="30" spans="1:27" ht="4.5" customHeight="1" thickBot="1" x14ac:dyDescent="0.35">
      <c r="A30" s="118"/>
      <c r="B30" s="102"/>
      <c r="C30" s="103"/>
      <c r="D30" s="104"/>
      <c r="E30" s="104"/>
      <c r="F30" s="103"/>
      <c r="G30" s="105"/>
      <c r="H30" s="105"/>
      <c r="I30" s="105"/>
      <c r="J30" s="93"/>
      <c r="K30" s="118"/>
      <c r="L30" s="102"/>
      <c r="M30" s="103"/>
      <c r="N30" s="104"/>
      <c r="O30" s="104"/>
      <c r="P30" s="103"/>
      <c r="Q30" s="105"/>
      <c r="R30" s="105"/>
      <c r="S30" s="105"/>
      <c r="T30" s="93"/>
      <c r="U30" s="93"/>
      <c r="V30" s="93"/>
      <c r="W30" s="93"/>
      <c r="X30" s="93"/>
      <c r="Y30" s="93"/>
      <c r="Z30" s="93"/>
      <c r="AA30" s="89"/>
    </row>
    <row r="31" spans="1:27" s="44" customFormat="1" ht="15.5" thickBot="1" x14ac:dyDescent="0.35">
      <c r="A31" s="106">
        <v>43996</v>
      </c>
      <c r="B31" s="107">
        <v>6</v>
      </c>
      <c r="C31" s="108" t="str">
        <f>VLOOKUP(B31,Grille!$B$6:$C$77,2,FALSE)</f>
        <v>Brésil</v>
      </c>
      <c r="D31" s="132"/>
      <c r="E31" s="133"/>
      <c r="F31" s="109" t="str">
        <f>VLOOKUP(B31,Grille!$B$6:$D$77,3,FALSE)</f>
        <v>Maroc</v>
      </c>
      <c r="G31" s="131">
        <f>VLOOKUP(B31,Grille!$B$6:$E$77,4,FALSE)</f>
        <v>1.5</v>
      </c>
      <c r="H31" s="131">
        <f>VLOOKUP(B31,Grille!$B$6:$F$77,5,FALSE)</f>
        <v>3.7</v>
      </c>
      <c r="I31" s="131">
        <f>VLOOKUP(B31,Grille!$B$6:$G$77,6,FALSE)</f>
        <v>5.2</v>
      </c>
      <c r="J31" s="110"/>
      <c r="K31" s="111">
        <v>43996</v>
      </c>
      <c r="L31" s="107">
        <v>17</v>
      </c>
      <c r="M31" s="108" t="str">
        <f>VLOOKUP(L31,Grille!$B$6:$C$77,2,FALSE)</f>
        <v>France</v>
      </c>
      <c r="N31" s="132"/>
      <c r="O31" s="133"/>
      <c r="P31" s="109" t="str">
        <f>VLOOKUP(L31,Grille!$B$6:$D$77,3,FALSE)</f>
        <v>Sénégal</v>
      </c>
      <c r="Q31" s="131">
        <f>VLOOKUP(L31,Grille!$B$6:$E$77,4,FALSE)</f>
        <v>1.3</v>
      </c>
      <c r="R31" s="131">
        <f>VLOOKUP(L31,Grille!$B$6:$F$77,5,FALSE)</f>
        <v>4.5</v>
      </c>
      <c r="S31" s="131">
        <f>VLOOKUP(L31,Grille!$B$6:$G$77,6,FALSE)</f>
        <v>6.5</v>
      </c>
      <c r="T31" s="110"/>
      <c r="U31" s="112"/>
      <c r="V31" s="112"/>
      <c r="W31" s="112"/>
      <c r="X31" s="112"/>
      <c r="Y31" s="112"/>
      <c r="Z31" s="112"/>
      <c r="AA31" s="113"/>
    </row>
    <row r="32" spans="1:27" s="44" customFormat="1" ht="15.5" thickBot="1" x14ac:dyDescent="0.35">
      <c r="A32" s="106">
        <v>43996</v>
      </c>
      <c r="B32" s="107">
        <v>7</v>
      </c>
      <c r="C32" s="114" t="str">
        <f>VLOOKUP(B32,Grille!$B$6:$C$77,2,FALSE)</f>
        <v>Haiti</v>
      </c>
      <c r="D32" s="134"/>
      <c r="E32" s="135"/>
      <c r="F32" s="115" t="str">
        <f>VLOOKUP(B32,Grille!$B$6:$D$77,3,FALSE)</f>
        <v>Ecosse</v>
      </c>
      <c r="G32" s="131">
        <f>VLOOKUP(B32,Grille!$B$6:$E$77,4,FALSE)</f>
        <v>6.1</v>
      </c>
      <c r="H32" s="131">
        <f>VLOOKUP(B32,Grille!$B$6:$F$77,5,FALSE)</f>
        <v>4.7</v>
      </c>
      <c r="I32" s="131">
        <f>VLOOKUP(B32,Grille!$B$6:$G$77,6,FALSE)</f>
        <v>1.3</v>
      </c>
      <c r="J32" s="110"/>
      <c r="K32" s="111">
        <v>43996</v>
      </c>
      <c r="L32" s="107">
        <v>18</v>
      </c>
      <c r="M32" s="114" t="str">
        <f>VLOOKUP(L32,Grille!$B$6:$C$77,2,FALSE)</f>
        <v>Irak</v>
      </c>
      <c r="N32" s="134"/>
      <c r="O32" s="135"/>
      <c r="P32" s="115" t="str">
        <f>VLOOKUP(L32,Grille!$B$6:$D$77,3,FALSE)</f>
        <v>Norvège</v>
      </c>
      <c r="Q32" s="131">
        <f>VLOOKUP(L32,Grille!$B$6:$E$77,4,FALSE)</f>
        <v>6.7</v>
      </c>
      <c r="R32" s="131">
        <f>VLOOKUP(L32,Grille!$B$6:$F$77,5,FALSE)</f>
        <v>4.5999999999999996</v>
      </c>
      <c r="S32" s="131">
        <f>VLOOKUP(L32,Grille!$B$6:$G$77,6,FALSE)</f>
        <v>1.2</v>
      </c>
      <c r="T32" s="110"/>
      <c r="U32" s="112"/>
      <c r="V32" s="112"/>
      <c r="W32" s="112"/>
      <c r="X32" s="112"/>
      <c r="Y32" s="112"/>
      <c r="Z32" s="112"/>
      <c r="AA32" s="113"/>
    </row>
    <row r="33" spans="1:27" s="44" customFormat="1" ht="15.5" thickBot="1" x14ac:dyDescent="0.35">
      <c r="A33" s="106">
        <v>44000</v>
      </c>
      <c r="B33" s="107">
        <v>30</v>
      </c>
      <c r="C33" s="114" t="str">
        <f>VLOOKUP(B33,Grille!$B$6:$C$77,2,FALSE)</f>
        <v>Ecosse</v>
      </c>
      <c r="D33" s="134"/>
      <c r="E33" s="135"/>
      <c r="F33" s="115" t="str">
        <f>VLOOKUP(B33,Grille!$B$6:$D$77,3,FALSE)</f>
        <v>Maroc</v>
      </c>
      <c r="G33" s="131">
        <f>VLOOKUP(B33,Grille!$B$6:$E$77,4,FALSE)</f>
        <v>3.1</v>
      </c>
      <c r="H33" s="131">
        <f>VLOOKUP(B33,Grille!$B$6:$F$77,5,FALSE)</f>
        <v>3</v>
      </c>
      <c r="I33" s="131">
        <f>VLOOKUP(B33,Grille!$B$6:$G$77,6,FALSE)</f>
        <v>1.8</v>
      </c>
      <c r="J33" s="110"/>
      <c r="K33" s="111">
        <v>44000</v>
      </c>
      <c r="L33" s="107">
        <v>43</v>
      </c>
      <c r="M33" s="114" t="str">
        <f>VLOOKUP(L33,Grille!$B$6:$C$77,2,FALSE)</f>
        <v>Norvège</v>
      </c>
      <c r="N33" s="134"/>
      <c r="O33" s="135"/>
      <c r="P33" s="115" t="str">
        <f>VLOOKUP(L33,Grille!$B$6:$D$77,3,FALSE)</f>
        <v>Sénégal</v>
      </c>
      <c r="Q33" s="131">
        <f>VLOOKUP(L33,Grille!$B$6:$E$77,4,FALSE)</f>
        <v>1.9</v>
      </c>
      <c r="R33" s="131">
        <f>VLOOKUP(L33,Grille!$B$6:$F$77,5,FALSE)</f>
        <v>3</v>
      </c>
      <c r="S33" s="131">
        <f>VLOOKUP(L33,Grille!$B$6:$G$77,6,FALSE)</f>
        <v>2.9</v>
      </c>
      <c r="T33" s="110"/>
      <c r="U33" s="112"/>
      <c r="V33" s="112"/>
      <c r="W33" s="112"/>
      <c r="X33" s="112"/>
      <c r="Y33" s="112"/>
      <c r="Z33" s="112"/>
      <c r="AA33" s="113"/>
    </row>
    <row r="34" spans="1:27" s="44" customFormat="1" ht="15.5" thickBot="1" x14ac:dyDescent="0.35">
      <c r="A34" s="106">
        <v>44000</v>
      </c>
      <c r="B34" s="107">
        <v>31</v>
      </c>
      <c r="C34" s="114" t="str">
        <f>VLOOKUP(B34,Grille!$B$6:$C$77,2,FALSE)</f>
        <v>Brésil</v>
      </c>
      <c r="D34" s="134"/>
      <c r="E34" s="135"/>
      <c r="F34" s="115" t="str">
        <f>VLOOKUP(B34,Grille!$B$6:$D$77,3,FALSE)</f>
        <v>Haiti</v>
      </c>
      <c r="G34" s="131">
        <f>VLOOKUP(B34,Grille!$B$6:$E$77,4,FALSE)</f>
        <v>1</v>
      </c>
      <c r="H34" s="131">
        <f>VLOOKUP(B34,Grille!$B$6:$F$77,5,FALSE)</f>
        <v>7</v>
      </c>
      <c r="I34" s="131">
        <f>VLOOKUP(B34,Grille!$B$6:$G$77,6,FALSE)</f>
        <v>26</v>
      </c>
      <c r="J34" s="110"/>
      <c r="K34" s="111">
        <v>44000</v>
      </c>
      <c r="L34" s="107">
        <v>42</v>
      </c>
      <c r="M34" s="114" t="str">
        <f>VLOOKUP(L34,Grille!$B$6:$C$77,2,FALSE)</f>
        <v>France</v>
      </c>
      <c r="N34" s="134"/>
      <c r="O34" s="135"/>
      <c r="P34" s="115" t="str">
        <f>VLOOKUP(L34,Grille!$B$6:$D$77,3,FALSE)</f>
        <v>Irak</v>
      </c>
      <c r="Q34" s="131">
        <f>VLOOKUP(L34,Grille!$B$6:$E$77,4,FALSE)</f>
        <v>1</v>
      </c>
      <c r="R34" s="131">
        <f>VLOOKUP(L34,Grille!$B$6:$F$77,5,FALSE)</f>
        <v>6.2</v>
      </c>
      <c r="S34" s="131">
        <f>VLOOKUP(L34,Grille!$B$6:$G$77,6,FALSE)</f>
        <v>9.5</v>
      </c>
      <c r="T34" s="110"/>
      <c r="U34" s="112"/>
      <c r="V34" s="112"/>
      <c r="W34" s="112"/>
      <c r="X34" s="112"/>
      <c r="Y34" s="112"/>
      <c r="Z34" s="112"/>
      <c r="AA34" s="113"/>
    </row>
    <row r="35" spans="1:27" s="44" customFormat="1" ht="15.5" thickBot="1" x14ac:dyDescent="0.35">
      <c r="A35" s="106">
        <v>44004</v>
      </c>
      <c r="B35" s="107">
        <v>51</v>
      </c>
      <c r="C35" s="114" t="str">
        <f>VLOOKUP(B35,Grille!$B$6:$C$77,2,FALSE)</f>
        <v>Ecosse</v>
      </c>
      <c r="D35" s="134"/>
      <c r="E35" s="135"/>
      <c r="F35" s="115" t="str">
        <f>VLOOKUP(B35,Grille!$B$6:$D$77,3,FALSE)</f>
        <v>Brésil</v>
      </c>
      <c r="G35" s="131">
        <f>VLOOKUP(B35,Grille!$B$6:$E$77,4,FALSE)</f>
        <v>5.7</v>
      </c>
      <c r="H35" s="131">
        <f>VLOOKUP(B35,Grille!$B$6:$F$77,5,FALSE)</f>
        <v>4.3</v>
      </c>
      <c r="I35" s="131">
        <f>VLOOKUP(B35,Grille!$B$6:$G$77,6,FALSE)</f>
        <v>1.2</v>
      </c>
      <c r="J35" s="110"/>
      <c r="K35" s="111">
        <v>44004</v>
      </c>
      <c r="L35" s="107">
        <v>61</v>
      </c>
      <c r="M35" s="114" t="str">
        <f>VLOOKUP(L35,Grille!$B$6:$C$77,2,FALSE)</f>
        <v>Norvège</v>
      </c>
      <c r="N35" s="134"/>
      <c r="O35" s="135"/>
      <c r="P35" s="115" t="str">
        <f>VLOOKUP(L35,Grille!$B$6:$D$77,3,FALSE)</f>
        <v>France</v>
      </c>
      <c r="Q35" s="131">
        <f>VLOOKUP(L35,Grille!$B$6:$E$77,4,FALSE)</f>
        <v>3.9</v>
      </c>
      <c r="R35" s="131">
        <f>VLOOKUP(L35,Grille!$B$6:$F$77,5,FALSE)</f>
        <v>3.1</v>
      </c>
      <c r="S35" s="131">
        <f>VLOOKUP(L35,Grille!$B$6:$G$77,6,FALSE)</f>
        <v>1.6</v>
      </c>
      <c r="T35" s="110"/>
      <c r="U35" s="112"/>
      <c r="V35" s="112"/>
      <c r="W35" s="112"/>
      <c r="X35" s="112"/>
      <c r="Y35" s="112"/>
      <c r="Z35" s="112"/>
      <c r="AA35" s="113"/>
    </row>
    <row r="36" spans="1:27" s="44" customFormat="1" ht="15.5" thickBot="1" x14ac:dyDescent="0.35">
      <c r="A36" s="106">
        <v>44004</v>
      </c>
      <c r="B36" s="107">
        <v>52</v>
      </c>
      <c r="C36" s="116" t="str">
        <f>VLOOKUP(B36,Grille!$B$6:$C$77,2,FALSE)</f>
        <v>Maroc</v>
      </c>
      <c r="D36" s="136"/>
      <c r="E36" s="137"/>
      <c r="F36" s="117" t="str">
        <f>VLOOKUP(B36,Grille!$B$6:$D$77,3,FALSE)</f>
        <v>Haiti</v>
      </c>
      <c r="G36" s="131">
        <f>VLOOKUP(B36,Grille!$B$6:$E$77,4,FALSE)</f>
        <v>1.1000000000000001</v>
      </c>
      <c r="H36" s="131">
        <f>VLOOKUP(B36,Grille!$B$6:$F$77,5,FALSE)</f>
        <v>5.5</v>
      </c>
      <c r="I36" s="131">
        <f>VLOOKUP(B36,Grille!$B$6:$G$77,6,FALSE)</f>
        <v>6.2</v>
      </c>
      <c r="J36" s="110"/>
      <c r="K36" s="111">
        <v>44004</v>
      </c>
      <c r="L36" s="107">
        <v>62</v>
      </c>
      <c r="M36" s="116" t="str">
        <f>VLOOKUP(L36,Grille!$B$6:$C$77,2,FALSE)</f>
        <v>Sénégal</v>
      </c>
      <c r="N36" s="136"/>
      <c r="O36" s="137"/>
      <c r="P36" s="117" t="str">
        <f>VLOOKUP(L36,Grille!$B$6:$D$77,3,FALSE)</f>
        <v>Irak</v>
      </c>
      <c r="Q36" s="131">
        <f>VLOOKUP(L36,Grille!$B$6:$E$77,4,FALSE)</f>
        <v>1.4</v>
      </c>
      <c r="R36" s="131">
        <f>VLOOKUP(L36,Grille!$B$6:$F$77,5,FALSE)</f>
        <v>3.4</v>
      </c>
      <c r="S36" s="131">
        <f>VLOOKUP(L36,Grille!$B$6:$G$77,6,FALSE)</f>
        <v>4.7</v>
      </c>
      <c r="T36" s="110"/>
      <c r="U36" s="112"/>
      <c r="V36" s="112"/>
      <c r="W36" s="112"/>
      <c r="X36" s="112"/>
      <c r="Y36" s="112"/>
      <c r="Z36" s="112"/>
      <c r="AA36" s="113"/>
    </row>
    <row r="37" spans="1:27" x14ac:dyDescent="0.3">
      <c r="A37" s="118"/>
      <c r="B37" s="102"/>
      <c r="C37" s="119"/>
      <c r="D37" s="120"/>
      <c r="E37" s="120"/>
      <c r="F37" s="119"/>
      <c r="G37" s="92"/>
      <c r="H37" s="92"/>
      <c r="I37" s="92"/>
      <c r="J37" s="93"/>
      <c r="K37" s="118"/>
      <c r="L37" s="102"/>
      <c r="M37" s="119"/>
      <c r="N37" s="120"/>
      <c r="O37" s="120"/>
      <c r="P37" s="119"/>
      <c r="Q37" s="92"/>
      <c r="R37" s="92"/>
      <c r="S37" s="92"/>
      <c r="T37" s="93"/>
      <c r="U37" s="93"/>
      <c r="V37" s="93"/>
      <c r="W37" s="93"/>
      <c r="X37" s="93"/>
      <c r="Y37" s="93"/>
      <c r="Z37" s="93"/>
      <c r="AA37" s="89"/>
    </row>
    <row r="38" spans="1:27" x14ac:dyDescent="0.3">
      <c r="A38" s="118"/>
      <c r="B38" s="102"/>
      <c r="C38" s="119"/>
      <c r="D38" s="120"/>
      <c r="E38" s="120"/>
      <c r="F38" s="119"/>
      <c r="G38" s="92"/>
      <c r="H38" s="92"/>
      <c r="I38" s="92"/>
      <c r="J38" s="93"/>
      <c r="K38" s="118"/>
      <c r="L38" s="102"/>
      <c r="M38" s="119"/>
      <c r="N38" s="120"/>
      <c r="O38" s="120"/>
      <c r="P38" s="119"/>
      <c r="Q38" s="92"/>
      <c r="R38" s="92"/>
      <c r="S38" s="92"/>
      <c r="T38" s="93"/>
      <c r="U38" s="93"/>
      <c r="V38" s="93"/>
      <c r="W38" s="93"/>
      <c r="X38" s="93"/>
      <c r="Y38" s="93"/>
      <c r="Z38" s="93"/>
      <c r="AA38" s="89"/>
    </row>
    <row r="39" spans="1:27" x14ac:dyDescent="0.3">
      <c r="A39" s="118"/>
      <c r="B39" s="102"/>
      <c r="C39" s="119"/>
      <c r="D39" s="120"/>
      <c r="E39" s="120"/>
      <c r="F39" s="119"/>
      <c r="G39" s="92"/>
      <c r="H39" s="92"/>
      <c r="I39" s="92"/>
      <c r="J39" s="93"/>
      <c r="K39" s="118"/>
      <c r="L39" s="102"/>
      <c r="M39" s="119"/>
      <c r="N39" s="120"/>
      <c r="O39" s="120"/>
      <c r="P39" s="119"/>
      <c r="Q39" s="92"/>
      <c r="R39" s="92"/>
      <c r="S39" s="92"/>
      <c r="T39" s="93"/>
      <c r="U39" s="93"/>
      <c r="V39" s="93"/>
      <c r="W39" s="93"/>
      <c r="X39" s="93"/>
      <c r="Y39" s="93"/>
      <c r="Z39" s="93"/>
      <c r="AA39" s="89"/>
    </row>
    <row r="40" spans="1:27" x14ac:dyDescent="0.3">
      <c r="A40" s="89"/>
      <c r="B40" s="102"/>
      <c r="C40" s="138" t="str">
        <f>IF(Grille!$A$5="Français","GROUPE D",IF(Grille!$A$5="Español","GRUPO D","GROUP D"))</f>
        <v>GROUPE D</v>
      </c>
      <c r="D40" s="139"/>
      <c r="E40" s="139"/>
      <c r="F40" s="139"/>
      <c r="G40" s="139" t="str">
        <f>IF(Grille!$A$5="Français","COTES (1N2)",IF(Grille!$A$5="Español","PROBA (1E2)","ODDS (1D2)"))</f>
        <v>COTES (1N2)</v>
      </c>
      <c r="H40" s="139"/>
      <c r="I40" s="139"/>
      <c r="J40" s="93"/>
      <c r="K40" s="89"/>
      <c r="L40" s="102"/>
      <c r="M40" s="138" t="str">
        <f>IF(Grille!$A$5="Français","GROUPE J",IF(Grille!$A$5="Español","GRUPO J","GROUP J"))</f>
        <v>GROUPE J</v>
      </c>
      <c r="N40" s="139"/>
      <c r="O40" s="139"/>
      <c r="P40" s="139"/>
      <c r="Q40" s="139" t="str">
        <f>IF(Grille!$A$5="Français","COTES (1N2)",IF(Grille!$A$5="Español","PROBA (1E2)","ODDS (1D2)"))</f>
        <v>COTES (1N2)</v>
      </c>
      <c r="R40" s="139"/>
      <c r="S40" s="139"/>
      <c r="T40" s="93"/>
      <c r="U40" s="93"/>
      <c r="V40" s="93"/>
      <c r="W40" s="93"/>
      <c r="X40" s="93"/>
      <c r="Y40" s="93"/>
      <c r="Z40" s="93"/>
      <c r="AA40" s="89"/>
    </row>
    <row r="41" spans="1:27" ht="4.5" customHeight="1" thickBot="1" x14ac:dyDescent="0.35">
      <c r="A41" s="89"/>
      <c r="B41" s="102"/>
      <c r="C41" s="103"/>
      <c r="D41" s="104"/>
      <c r="E41" s="104"/>
      <c r="F41" s="103"/>
      <c r="G41" s="105"/>
      <c r="H41" s="105"/>
      <c r="I41" s="105"/>
      <c r="J41" s="93"/>
      <c r="K41" s="89"/>
      <c r="L41" s="102"/>
      <c r="M41" s="103"/>
      <c r="N41" s="104"/>
      <c r="O41" s="104"/>
      <c r="P41" s="103"/>
      <c r="Q41" s="105"/>
      <c r="R41" s="105"/>
      <c r="S41" s="105"/>
      <c r="T41" s="93"/>
      <c r="U41" s="93"/>
      <c r="V41" s="93"/>
      <c r="W41" s="93"/>
      <c r="X41" s="93"/>
      <c r="Y41" s="93"/>
      <c r="Z41" s="93"/>
      <c r="AA41" s="89"/>
    </row>
    <row r="42" spans="1:27" s="44" customFormat="1" ht="15.5" thickBot="1" x14ac:dyDescent="0.35">
      <c r="A42" s="106">
        <v>43994</v>
      </c>
      <c r="B42" s="107">
        <v>4</v>
      </c>
      <c r="C42" s="108" t="str">
        <f>VLOOKUP(B42,Grille!$B$6:$C$77,2,FALSE)</f>
        <v>Etats Unis</v>
      </c>
      <c r="D42" s="132"/>
      <c r="E42" s="133"/>
      <c r="F42" s="109" t="str">
        <f>VLOOKUP(B42,Grille!$B$6:$D$77,3,FALSE)</f>
        <v>Paraguay</v>
      </c>
      <c r="G42" s="131">
        <f>VLOOKUP(B42,Grille!$B$6:$E$77,4,FALSE)</f>
        <v>1.8</v>
      </c>
      <c r="H42" s="131">
        <f>VLOOKUP(B42,Grille!$B$6:$F$77,5,FALSE)</f>
        <v>3.4</v>
      </c>
      <c r="I42" s="131">
        <f>VLOOKUP(B42,Grille!$B$6:$G$77,6,FALSE)</f>
        <v>3.5</v>
      </c>
      <c r="J42" s="110"/>
      <c r="K42" s="111">
        <v>43994</v>
      </c>
      <c r="L42" s="107">
        <v>19</v>
      </c>
      <c r="M42" s="108" t="str">
        <f>VLOOKUP(L42,Grille!$B$6:$C$77,2,FALSE)</f>
        <v>Argentine</v>
      </c>
      <c r="N42" s="132"/>
      <c r="O42" s="133"/>
      <c r="P42" s="109" t="str">
        <f>VLOOKUP(L42,Grille!$B$6:$D$77,3,FALSE)</f>
        <v>Algérie</v>
      </c>
      <c r="Q42" s="131">
        <f>VLOOKUP(L42,Grille!$B$6:$E$77,4,FALSE)</f>
        <v>1.3</v>
      </c>
      <c r="R42" s="131">
        <f>VLOOKUP(L42,Grille!$B$6:$F$77,5,FALSE)</f>
        <v>4.3</v>
      </c>
      <c r="S42" s="131">
        <f>VLOOKUP(L42,Grille!$B$6:$G$77,6,FALSE)</f>
        <v>7</v>
      </c>
      <c r="T42" s="110"/>
      <c r="U42" s="112"/>
      <c r="V42" s="112"/>
      <c r="W42" s="112"/>
      <c r="X42" s="112"/>
      <c r="Y42" s="112"/>
      <c r="Z42" s="112"/>
      <c r="AA42" s="113"/>
    </row>
    <row r="43" spans="1:27" s="44" customFormat="1" ht="15.5" thickBot="1" x14ac:dyDescent="0.35">
      <c r="A43" s="106">
        <v>43995</v>
      </c>
      <c r="B43" s="107">
        <v>8</v>
      </c>
      <c r="C43" s="114" t="str">
        <f>VLOOKUP(B43,Grille!$B$6:$C$77,2,FALSE)</f>
        <v>Australie</v>
      </c>
      <c r="D43" s="134"/>
      <c r="E43" s="135"/>
      <c r="F43" s="115" t="str">
        <f>VLOOKUP(B43,Grille!$B$6:$D$77,3,FALSE)</f>
        <v>Turquie</v>
      </c>
      <c r="G43" s="131">
        <f>VLOOKUP(B43,Grille!$B$6:$E$77,4,FALSE)</f>
        <v>3.4</v>
      </c>
      <c r="H43" s="131">
        <f>VLOOKUP(B43,Grille!$B$6:$F$77,5,FALSE)</f>
        <v>3.1</v>
      </c>
      <c r="I43" s="131">
        <f>VLOOKUP(B43,Grille!$B$6:$G$77,6,FALSE)</f>
        <v>1.7</v>
      </c>
      <c r="J43" s="110"/>
      <c r="K43" s="111">
        <v>43995</v>
      </c>
      <c r="L43" s="107">
        <v>20</v>
      </c>
      <c r="M43" s="114" t="str">
        <f>VLOOKUP(L43,Grille!$B$6:$C$77,2,FALSE)</f>
        <v>Autriche</v>
      </c>
      <c r="N43" s="134"/>
      <c r="O43" s="135"/>
      <c r="P43" s="115" t="str">
        <f>VLOOKUP(L43,Grille!$B$6:$D$77,3,FALSE)</f>
        <v>Jordanie</v>
      </c>
      <c r="Q43" s="131">
        <f>VLOOKUP(L43,Grille!$B$6:$E$77,4,FALSE)</f>
        <v>1.3</v>
      </c>
      <c r="R43" s="131">
        <f>VLOOKUP(L43,Grille!$B$6:$F$77,5,FALSE)</f>
        <v>5.2</v>
      </c>
      <c r="S43" s="131">
        <f>VLOOKUP(L43,Grille!$B$6:$G$77,6,FALSE)</f>
        <v>7.2</v>
      </c>
      <c r="T43" s="110"/>
      <c r="U43" s="112"/>
      <c r="V43" s="112"/>
      <c r="W43" s="112"/>
      <c r="X43" s="112"/>
      <c r="Y43" s="112"/>
      <c r="Z43" s="112"/>
      <c r="AA43" s="113"/>
    </row>
    <row r="44" spans="1:27" s="44" customFormat="1" ht="15.5" thickBot="1" x14ac:dyDescent="0.35">
      <c r="A44" s="106">
        <v>43999</v>
      </c>
      <c r="B44" s="107">
        <v>32</v>
      </c>
      <c r="C44" s="114" t="str">
        <f>VLOOKUP(B44,Grille!$B$6:$C$77,2,FALSE)</f>
        <v>Turquie</v>
      </c>
      <c r="D44" s="134"/>
      <c r="E44" s="135"/>
      <c r="F44" s="115" t="str">
        <f>VLOOKUP(B44,Grille!$B$6:$D$77,3,FALSE)</f>
        <v>Paraguay</v>
      </c>
      <c r="G44" s="131">
        <f>VLOOKUP(B44,Grille!$B$6:$E$77,4,FALSE)</f>
        <v>1.8</v>
      </c>
      <c r="H44" s="131">
        <f>VLOOKUP(B44,Grille!$B$6:$F$77,5,FALSE)</f>
        <v>3.2</v>
      </c>
      <c r="I44" s="131">
        <f>VLOOKUP(B44,Grille!$B$6:$G$77,6,FALSE)</f>
        <v>3.1</v>
      </c>
      <c r="J44" s="110"/>
      <c r="K44" s="111">
        <v>43999</v>
      </c>
      <c r="L44" s="107">
        <v>44</v>
      </c>
      <c r="M44" s="114" t="str">
        <f>VLOOKUP(L44,Grille!$B$6:$C$77,2,FALSE)</f>
        <v>Jordanie</v>
      </c>
      <c r="N44" s="134"/>
      <c r="O44" s="135"/>
      <c r="P44" s="115" t="str">
        <f>VLOOKUP(L44,Grille!$B$6:$D$77,3,FALSE)</f>
        <v>Algérie</v>
      </c>
      <c r="Q44" s="131">
        <f>VLOOKUP(L44,Grille!$B$6:$E$77,4,FALSE)</f>
        <v>4.7</v>
      </c>
      <c r="R44" s="131">
        <f>VLOOKUP(L44,Grille!$B$6:$F$77,5,FALSE)</f>
        <v>3.7</v>
      </c>
      <c r="S44" s="131">
        <f>VLOOKUP(L44,Grille!$B$6:$G$77,6,FALSE)</f>
        <v>1.4</v>
      </c>
      <c r="T44" s="110"/>
      <c r="U44" s="112"/>
      <c r="V44" s="112"/>
      <c r="W44" s="112"/>
      <c r="X44" s="112"/>
      <c r="Y44" s="112"/>
      <c r="Z44" s="112"/>
      <c r="AA44" s="113"/>
    </row>
    <row r="45" spans="1:27" s="44" customFormat="1" ht="15.5" thickBot="1" x14ac:dyDescent="0.35">
      <c r="A45" s="106">
        <v>43999</v>
      </c>
      <c r="B45" s="107">
        <v>29</v>
      </c>
      <c r="C45" s="114" t="str">
        <f>VLOOKUP(B45,Grille!$B$6:$C$77,2,FALSE)</f>
        <v>Etats Unis</v>
      </c>
      <c r="D45" s="134"/>
      <c r="E45" s="135"/>
      <c r="F45" s="115" t="str">
        <f>VLOOKUP(B45,Grille!$B$6:$D$77,3,FALSE)</f>
        <v>Australie</v>
      </c>
      <c r="G45" s="131">
        <f>VLOOKUP(B45,Grille!$B$6:$E$77,4,FALSE)</f>
        <v>1.4</v>
      </c>
      <c r="H45" s="131">
        <f>VLOOKUP(B45,Grille!$B$6:$F$77,5,FALSE)</f>
        <v>3.7</v>
      </c>
      <c r="I45" s="131">
        <f>VLOOKUP(B45,Grille!$B$6:$G$77,6,FALSE)</f>
        <v>4.7</v>
      </c>
      <c r="J45" s="110"/>
      <c r="K45" s="111">
        <v>43999</v>
      </c>
      <c r="L45" s="107">
        <v>41</v>
      </c>
      <c r="M45" s="114" t="str">
        <f>VLOOKUP(L45,Grille!$B$6:$C$77,2,FALSE)</f>
        <v>Argentine</v>
      </c>
      <c r="N45" s="134"/>
      <c r="O45" s="135"/>
      <c r="P45" s="115" t="str">
        <f>VLOOKUP(L45,Grille!$B$6:$D$77,3,FALSE)</f>
        <v>Autriche</v>
      </c>
      <c r="Q45" s="131">
        <f>VLOOKUP(L45,Grille!$B$6:$E$77,4,FALSE)</f>
        <v>1.4</v>
      </c>
      <c r="R45" s="131">
        <f>VLOOKUP(L45,Grille!$B$6:$F$77,5,FALSE)</f>
        <v>3.8</v>
      </c>
      <c r="S45" s="131">
        <f>VLOOKUP(L45,Grille!$B$6:$G$77,6,FALSE)</f>
        <v>4.5</v>
      </c>
      <c r="T45" s="110"/>
      <c r="U45" s="112"/>
      <c r="V45" s="112"/>
      <c r="W45" s="112"/>
      <c r="X45" s="112"/>
      <c r="Y45" s="112"/>
      <c r="Z45" s="112"/>
      <c r="AA45" s="113"/>
    </row>
    <row r="46" spans="1:27" s="44" customFormat="1" ht="15.5" thickBot="1" x14ac:dyDescent="0.35">
      <c r="A46" s="106">
        <v>44003</v>
      </c>
      <c r="B46" s="107">
        <v>59</v>
      </c>
      <c r="C46" s="114" t="str">
        <f>VLOOKUP(B46,Grille!$B$6:$C$77,2,FALSE)</f>
        <v>Turquie</v>
      </c>
      <c r="D46" s="134"/>
      <c r="E46" s="135"/>
      <c r="F46" s="115" t="str">
        <f>VLOOKUP(B46,Grille!$B$6:$D$77,3,FALSE)</f>
        <v>Etats Unis</v>
      </c>
      <c r="G46" s="131">
        <f>VLOOKUP(B46,Grille!$B$6:$E$77,4,FALSE)</f>
        <v>2.4</v>
      </c>
      <c r="H46" s="131">
        <f>VLOOKUP(B46,Grille!$B$6:$F$77,5,FALSE)</f>
        <v>2.9</v>
      </c>
      <c r="I46" s="131">
        <f>VLOOKUP(B46,Grille!$B$6:$G$77,6,FALSE)</f>
        <v>2.2000000000000002</v>
      </c>
      <c r="J46" s="110"/>
      <c r="K46" s="111">
        <v>44003</v>
      </c>
      <c r="L46" s="107">
        <v>71</v>
      </c>
      <c r="M46" s="114" t="str">
        <f>VLOOKUP(L46,Grille!$B$6:$C$77,2,FALSE)</f>
        <v>Jordanie</v>
      </c>
      <c r="N46" s="134"/>
      <c r="O46" s="135"/>
      <c r="P46" s="115" t="str">
        <f>VLOOKUP(L46,Grille!$B$6:$D$77,3,FALSE)</f>
        <v>Argentine</v>
      </c>
      <c r="Q46" s="131">
        <f>VLOOKUP(L46,Grille!$B$6:$E$77,4,FALSE)</f>
        <v>12</v>
      </c>
      <c r="R46" s="131">
        <f>VLOOKUP(L46,Grille!$B$6:$F$77,5,FALSE)</f>
        <v>7.2</v>
      </c>
      <c r="S46" s="131">
        <f>VLOOKUP(L46,Grille!$B$6:$G$77,6,FALSE)</f>
        <v>1</v>
      </c>
      <c r="T46" s="110"/>
      <c r="U46" s="112"/>
      <c r="V46" s="112"/>
      <c r="W46" s="112"/>
      <c r="X46" s="112"/>
      <c r="Y46" s="112"/>
      <c r="Z46" s="112"/>
      <c r="AA46" s="113"/>
    </row>
    <row r="47" spans="1:27" s="44" customFormat="1" ht="15.5" thickBot="1" x14ac:dyDescent="0.35">
      <c r="A47" s="106">
        <v>44003</v>
      </c>
      <c r="B47" s="107">
        <v>60</v>
      </c>
      <c r="C47" s="116" t="str">
        <f>VLOOKUP(B47,Grille!$B$6:$C$77,2,FALSE)</f>
        <v>Paraguay</v>
      </c>
      <c r="D47" s="136"/>
      <c r="E47" s="137"/>
      <c r="F47" s="117" t="str">
        <f>VLOOKUP(B47,Grille!$B$6:$D$77,3,FALSE)</f>
        <v>Australie</v>
      </c>
      <c r="G47" s="131">
        <f>VLOOKUP(B47,Grille!$B$6:$E$77,4,FALSE)</f>
        <v>1.9</v>
      </c>
      <c r="H47" s="131">
        <f>VLOOKUP(B47,Grille!$B$6:$F$77,5,FALSE)</f>
        <v>3.1</v>
      </c>
      <c r="I47" s="131">
        <f>VLOOKUP(B47,Grille!$B$6:$G$77,6,FALSE)</f>
        <v>2.8</v>
      </c>
      <c r="J47" s="110"/>
      <c r="K47" s="111">
        <v>44003</v>
      </c>
      <c r="L47" s="107">
        <v>72</v>
      </c>
      <c r="M47" s="116" t="str">
        <f>VLOOKUP(L47,Grille!$B$6:$C$77,2,FALSE)</f>
        <v>Algérie</v>
      </c>
      <c r="N47" s="136"/>
      <c r="O47" s="137"/>
      <c r="P47" s="117" t="str">
        <f>VLOOKUP(L47,Grille!$B$6:$D$77,3,FALSE)</f>
        <v>Autriche</v>
      </c>
      <c r="Q47" s="131">
        <f>VLOOKUP(L47,Grille!$B$6:$E$77,4,FALSE)</f>
        <v>2.7</v>
      </c>
      <c r="R47" s="131">
        <f>VLOOKUP(L47,Grille!$B$6:$F$77,5,FALSE)</f>
        <v>2.8</v>
      </c>
      <c r="S47" s="131">
        <f>VLOOKUP(L47,Grille!$B$6:$G$77,6,FALSE)</f>
        <v>2.1</v>
      </c>
      <c r="T47" s="110"/>
      <c r="U47" s="112"/>
      <c r="V47" s="112"/>
      <c r="W47" s="112"/>
      <c r="X47" s="112"/>
      <c r="Y47" s="112"/>
      <c r="Z47" s="112"/>
      <c r="AA47" s="113"/>
    </row>
    <row r="48" spans="1:27" x14ac:dyDescent="0.3">
      <c r="A48" s="118"/>
      <c r="B48" s="102"/>
      <c r="C48" s="119"/>
      <c r="D48" s="120"/>
      <c r="E48" s="120"/>
      <c r="F48" s="119"/>
      <c r="G48" s="92"/>
      <c r="H48" s="92"/>
      <c r="I48" s="92"/>
      <c r="J48" s="93"/>
      <c r="K48" s="118"/>
      <c r="L48" s="102"/>
      <c r="M48" s="119"/>
      <c r="N48" s="120"/>
      <c r="O48" s="120"/>
      <c r="P48" s="119"/>
      <c r="Q48" s="92"/>
      <c r="R48" s="92"/>
      <c r="S48" s="92"/>
      <c r="T48" s="93"/>
      <c r="U48" s="93"/>
      <c r="V48" s="93"/>
      <c r="W48" s="93"/>
      <c r="X48" s="93"/>
      <c r="Y48" s="93"/>
      <c r="Z48" s="93"/>
      <c r="AA48" s="89"/>
    </row>
    <row r="49" spans="1:27" x14ac:dyDescent="0.3">
      <c r="A49" s="118"/>
      <c r="B49" s="102"/>
      <c r="C49" s="119"/>
      <c r="D49" s="120"/>
      <c r="E49" s="120"/>
      <c r="F49" s="119"/>
      <c r="G49" s="92"/>
      <c r="H49" s="92"/>
      <c r="I49" s="92"/>
      <c r="J49" s="93"/>
      <c r="K49" s="118"/>
      <c r="L49" s="102"/>
      <c r="M49" s="119"/>
      <c r="N49" s="120"/>
      <c r="O49" s="120"/>
      <c r="P49" s="119"/>
      <c r="Q49" s="92"/>
      <c r="R49" s="92"/>
      <c r="S49" s="92"/>
      <c r="T49" s="93"/>
      <c r="U49" s="93"/>
      <c r="V49" s="93"/>
      <c r="W49" s="93"/>
      <c r="X49" s="93"/>
      <c r="Y49" s="93"/>
      <c r="Z49" s="93"/>
      <c r="AA49" s="89"/>
    </row>
    <row r="50" spans="1:27" x14ac:dyDescent="0.3">
      <c r="A50" s="118"/>
      <c r="B50" s="102"/>
      <c r="C50" s="119"/>
      <c r="D50" s="120"/>
      <c r="E50" s="120"/>
      <c r="F50" s="119"/>
      <c r="G50" s="92"/>
      <c r="H50" s="92"/>
      <c r="I50" s="92"/>
      <c r="J50" s="93"/>
      <c r="K50" s="118"/>
      <c r="L50" s="102"/>
      <c r="M50" s="119"/>
      <c r="N50" s="120"/>
      <c r="O50" s="120"/>
      <c r="P50" s="119"/>
      <c r="Q50" s="92"/>
      <c r="R50" s="92"/>
      <c r="S50" s="92"/>
      <c r="T50" s="93"/>
      <c r="U50" s="93"/>
      <c r="V50" s="93"/>
      <c r="W50" s="93"/>
      <c r="X50" s="93"/>
      <c r="Y50" s="93"/>
      <c r="Z50" s="93"/>
      <c r="AA50" s="89"/>
    </row>
    <row r="51" spans="1:27" x14ac:dyDescent="0.3">
      <c r="A51" s="118"/>
      <c r="B51" s="102"/>
      <c r="C51" s="138" t="str">
        <f>IF(Grille!$A$5="Français","GROUPE E",IF(Grille!$A$5="Español","GRUPO E","GROUP E"))</f>
        <v>GROUPE E</v>
      </c>
      <c r="D51" s="139"/>
      <c r="E51" s="139"/>
      <c r="F51" s="139"/>
      <c r="G51" s="139" t="str">
        <f>IF(Grille!$A$5="Français","COTES (1N2)",IF(Grille!$A$5="Español","PROBA (1E2)","ODDS (1D2)"))</f>
        <v>COTES (1N2)</v>
      </c>
      <c r="H51" s="139"/>
      <c r="I51" s="139"/>
      <c r="J51" s="93"/>
      <c r="K51" s="118"/>
      <c r="L51" s="102"/>
      <c r="M51" s="138" t="str">
        <f>IF(Grille!$A$5="Français","GROUPE K",IF(Grille!$A$5="Español","GRUPO K","GROUP K"))</f>
        <v>GROUPE K</v>
      </c>
      <c r="N51" s="139"/>
      <c r="O51" s="139"/>
      <c r="P51" s="139"/>
      <c r="Q51" s="139" t="str">
        <f>IF(Grille!$A$5="Français","COTES (1N2)",IF(Grille!$A$5="Español","PROBA (1E2)","ODDS (1D2)"))</f>
        <v>COTES (1N2)</v>
      </c>
      <c r="R51" s="139"/>
      <c r="S51" s="139"/>
      <c r="T51" s="93"/>
      <c r="U51" s="93"/>
      <c r="V51" s="93"/>
      <c r="W51" s="93"/>
      <c r="X51" s="93"/>
      <c r="Y51" s="93"/>
      <c r="Z51" s="93"/>
      <c r="AA51" s="89"/>
    </row>
    <row r="52" spans="1:27" ht="4.5" customHeight="1" thickBot="1" x14ac:dyDescent="0.35">
      <c r="A52" s="118"/>
      <c r="B52" s="102"/>
      <c r="C52" s="103"/>
      <c r="D52" s="104"/>
      <c r="E52" s="104"/>
      <c r="F52" s="103"/>
      <c r="G52" s="105"/>
      <c r="H52" s="105"/>
      <c r="I52" s="105"/>
      <c r="J52" s="93"/>
      <c r="K52" s="118"/>
      <c r="L52" s="102"/>
      <c r="M52" s="103"/>
      <c r="N52" s="104"/>
      <c r="O52" s="104"/>
      <c r="P52" s="103"/>
      <c r="Q52" s="105"/>
      <c r="R52" s="105"/>
      <c r="S52" s="105"/>
      <c r="T52" s="93"/>
      <c r="U52" s="93"/>
      <c r="V52" s="93"/>
      <c r="W52" s="93"/>
      <c r="X52" s="93"/>
      <c r="Y52" s="93"/>
      <c r="Z52" s="93"/>
      <c r="AA52" s="89"/>
    </row>
    <row r="53" spans="1:27" s="44" customFormat="1" ht="15.5" thickBot="1" x14ac:dyDescent="0.35">
      <c r="A53" s="106">
        <v>43995</v>
      </c>
      <c r="B53" s="107">
        <v>9</v>
      </c>
      <c r="C53" s="108" t="str">
        <f>VLOOKUP(B53,Grille!$B$6:$C$77,2,FALSE)</f>
        <v>Allemagne</v>
      </c>
      <c r="D53" s="132"/>
      <c r="E53" s="133"/>
      <c r="F53" s="109" t="str">
        <f>VLOOKUP(B53,Grille!$B$6:$D$77,3,FALSE)</f>
        <v>Curacao</v>
      </c>
      <c r="G53" s="131">
        <f>VLOOKUP(B53,Grille!$B$6:$E$77,4,FALSE)</f>
        <v>1</v>
      </c>
      <c r="H53" s="131">
        <f>VLOOKUP(B53,Grille!$B$6:$F$77,5,FALSE)</f>
        <v>15</v>
      </c>
      <c r="I53" s="131">
        <f>VLOOKUP(B53,Grille!$B$6:$G$77,6,FALSE)</f>
        <v>32</v>
      </c>
      <c r="J53" s="110"/>
      <c r="K53" s="111">
        <v>43995</v>
      </c>
      <c r="L53" s="107">
        <v>21</v>
      </c>
      <c r="M53" s="108" t="str">
        <f>VLOOKUP(L53,Grille!$B$6:$C$77,2,FALSE)</f>
        <v>Portugal</v>
      </c>
      <c r="N53" s="132"/>
      <c r="O53" s="133"/>
      <c r="P53" s="109" t="str">
        <f>VLOOKUP(L53,Grille!$B$6:$D$77,3,FALSE)</f>
        <v>RD Congo</v>
      </c>
      <c r="Q53" s="131">
        <f>VLOOKUP(L53,Grille!$B$6:$E$77,4,FALSE)</f>
        <v>1.2</v>
      </c>
      <c r="R53" s="131">
        <f>VLOOKUP(L53,Grille!$B$6:$F$77,5,FALSE)</f>
        <v>4.5</v>
      </c>
      <c r="S53" s="131">
        <f>VLOOKUP(L53,Grille!$B$6:$G$77,6,FALSE)</f>
        <v>6.5</v>
      </c>
      <c r="T53" s="110"/>
      <c r="U53" s="112"/>
      <c r="V53" s="112"/>
      <c r="W53" s="112"/>
      <c r="X53" s="112"/>
      <c r="Y53" s="112"/>
      <c r="Z53" s="112"/>
      <c r="AA53" s="113"/>
    </row>
    <row r="54" spans="1:27" s="44" customFormat="1" ht="15.5" thickBot="1" x14ac:dyDescent="0.35">
      <c r="A54" s="106">
        <v>43995</v>
      </c>
      <c r="B54" s="107">
        <v>11</v>
      </c>
      <c r="C54" s="114" t="str">
        <f>VLOOKUP(B54,Grille!$B$6:$C$77,2,FALSE)</f>
        <v>Côte d'Ivoire</v>
      </c>
      <c r="D54" s="134"/>
      <c r="E54" s="135"/>
      <c r="F54" s="115" t="str">
        <f>VLOOKUP(B54,Grille!$B$6:$D$77,3,FALSE)</f>
        <v>Équateur</v>
      </c>
      <c r="G54" s="131">
        <f>VLOOKUP(B54,Grille!$B$6:$E$77,4,FALSE)</f>
        <v>3</v>
      </c>
      <c r="H54" s="131">
        <f>VLOOKUP(B54,Grille!$B$6:$F$77,5,FALSE)</f>
        <v>2.9</v>
      </c>
      <c r="I54" s="131">
        <f>VLOOKUP(B54,Grille!$B$6:$G$77,6,FALSE)</f>
        <v>2.2000000000000002</v>
      </c>
      <c r="J54" s="110"/>
      <c r="K54" s="111">
        <v>43995</v>
      </c>
      <c r="L54" s="107">
        <v>24</v>
      </c>
      <c r="M54" s="114" t="str">
        <f>VLOOKUP(L54,Grille!$B$6:$C$77,2,FALSE)</f>
        <v>Ouzbékistan</v>
      </c>
      <c r="N54" s="134"/>
      <c r="O54" s="135"/>
      <c r="P54" s="115" t="str">
        <f>VLOOKUP(L54,Grille!$B$6:$D$77,3,FALSE)</f>
        <v>Colombie</v>
      </c>
      <c r="Q54" s="131">
        <f>VLOOKUP(L54,Grille!$B$6:$E$77,4,FALSE)</f>
        <v>6.5</v>
      </c>
      <c r="R54" s="131">
        <f>VLOOKUP(L54,Grille!$B$6:$F$77,5,FALSE)</f>
        <v>4.3</v>
      </c>
      <c r="S54" s="131">
        <f>VLOOKUP(L54,Grille!$B$6:$G$77,6,FALSE)</f>
        <v>1.4</v>
      </c>
      <c r="T54" s="110"/>
      <c r="U54" s="112"/>
      <c r="V54" s="112"/>
      <c r="W54" s="112"/>
      <c r="X54" s="112"/>
      <c r="Y54" s="112"/>
      <c r="Z54" s="112"/>
      <c r="AA54" s="113"/>
    </row>
    <row r="55" spans="1:27" s="44" customFormat="1" ht="15.5" thickBot="1" x14ac:dyDescent="0.35">
      <c r="A55" s="106">
        <v>43999</v>
      </c>
      <c r="B55" s="107">
        <v>35</v>
      </c>
      <c r="C55" s="114" t="str">
        <f>VLOOKUP(B55,Grille!$B$6:$C$77,2,FALSE)</f>
        <v>Équateur</v>
      </c>
      <c r="D55" s="134"/>
      <c r="E55" s="135"/>
      <c r="F55" s="115" t="str">
        <f>VLOOKUP(B55,Grille!$B$6:$D$77,3,FALSE)</f>
        <v>Curacao</v>
      </c>
      <c r="G55" s="131">
        <f>VLOOKUP(B55,Grille!$B$6:$E$77,4,FALSE)</f>
        <v>1.1000000000000001</v>
      </c>
      <c r="H55" s="131">
        <f>VLOOKUP(B55,Grille!$B$6:$F$77,5,FALSE)</f>
        <v>5.9</v>
      </c>
      <c r="I55" s="131">
        <f>VLOOKUP(B55,Grille!$B$6:$G$77,6,FALSE)</f>
        <v>9</v>
      </c>
      <c r="J55" s="110"/>
      <c r="K55" s="111">
        <v>43999</v>
      </c>
      <c r="L55" s="107">
        <v>48</v>
      </c>
      <c r="M55" s="114" t="str">
        <f>VLOOKUP(L55,Grille!$B$6:$C$77,2,FALSE)</f>
        <v>Colombie</v>
      </c>
      <c r="N55" s="134"/>
      <c r="O55" s="135"/>
      <c r="P55" s="115" t="str">
        <f>VLOOKUP(L55,Grille!$B$6:$D$77,3,FALSE)</f>
        <v>RD Congo</v>
      </c>
      <c r="Q55" s="131">
        <f>VLOOKUP(L55,Grille!$B$6:$E$77,4,FALSE)</f>
        <v>1.4</v>
      </c>
      <c r="R55" s="131">
        <f>VLOOKUP(L55,Grille!$B$6:$F$77,5,FALSE)</f>
        <v>3.5</v>
      </c>
      <c r="S55" s="131">
        <f>VLOOKUP(L55,Grille!$B$6:$G$77,6,FALSE)</f>
        <v>5.3</v>
      </c>
      <c r="T55" s="110"/>
      <c r="U55" s="112"/>
      <c r="V55" s="112"/>
      <c r="W55" s="112"/>
      <c r="X55" s="112"/>
      <c r="Y55" s="112"/>
      <c r="Z55" s="112"/>
      <c r="AA55" s="113"/>
    </row>
    <row r="56" spans="1:27" s="44" customFormat="1" ht="15.5" thickBot="1" x14ac:dyDescent="0.35">
      <c r="A56" s="106">
        <v>44000</v>
      </c>
      <c r="B56" s="107">
        <v>34</v>
      </c>
      <c r="C56" s="114" t="str">
        <f>VLOOKUP(B56,Grille!$B$6:$C$77,2,FALSE)</f>
        <v>Allemagne</v>
      </c>
      <c r="D56" s="134"/>
      <c r="E56" s="135"/>
      <c r="F56" s="115" t="str">
        <f>VLOOKUP(B56,Grille!$B$6:$D$77,3,FALSE)</f>
        <v>Côte d'Ivoire</v>
      </c>
      <c r="G56" s="131">
        <f>VLOOKUP(B56,Grille!$B$6:$E$77,4,FALSE)</f>
        <v>1.3</v>
      </c>
      <c r="H56" s="131">
        <f>VLOOKUP(B56,Grille!$B$6:$F$77,5,FALSE)</f>
        <v>4.2</v>
      </c>
      <c r="I56" s="131">
        <f>VLOOKUP(B56,Grille!$B$6:$G$77,6,FALSE)</f>
        <v>5</v>
      </c>
      <c r="J56" s="110"/>
      <c r="K56" s="111">
        <v>44000</v>
      </c>
      <c r="L56" s="107">
        <v>45</v>
      </c>
      <c r="M56" s="114" t="str">
        <f>VLOOKUP(L56,Grille!$B$6:$C$77,2,FALSE)</f>
        <v>Portugal</v>
      </c>
      <c r="N56" s="134"/>
      <c r="O56" s="135"/>
      <c r="P56" s="115" t="str">
        <f>VLOOKUP(L56,Grille!$B$6:$D$77,3,FALSE)</f>
        <v>Ouzbékistan</v>
      </c>
      <c r="Q56" s="131">
        <f>VLOOKUP(L56,Grille!$B$6:$E$77,4,FALSE)</f>
        <v>1.1000000000000001</v>
      </c>
      <c r="R56" s="131">
        <f>VLOOKUP(L56,Grille!$B$6:$F$77,5,FALSE)</f>
        <v>5.4</v>
      </c>
      <c r="S56" s="131">
        <f>VLOOKUP(L56,Grille!$B$6:$G$77,6,FALSE)</f>
        <v>8</v>
      </c>
      <c r="T56" s="110"/>
      <c r="U56" s="112"/>
      <c r="V56" s="112"/>
      <c r="W56" s="112"/>
      <c r="X56" s="112"/>
      <c r="Y56" s="112"/>
      <c r="Z56" s="112"/>
      <c r="AA56" s="113"/>
    </row>
    <row r="57" spans="1:27" s="44" customFormat="1" ht="15.5" thickBot="1" x14ac:dyDescent="0.35">
      <c r="A57" s="106">
        <v>44004</v>
      </c>
      <c r="B57" s="107">
        <v>55</v>
      </c>
      <c r="C57" s="114" t="str">
        <f>VLOOKUP(B57,Grille!$B$6:$C$77,2,FALSE)</f>
        <v>Équateur</v>
      </c>
      <c r="D57" s="134"/>
      <c r="E57" s="135"/>
      <c r="F57" s="115" t="str">
        <f>VLOOKUP(B57,Grille!$B$6:$D$77,3,FALSE)</f>
        <v>Allemagne</v>
      </c>
      <c r="G57" s="131">
        <f>VLOOKUP(B57,Grille!$B$6:$E$77,4,FALSE)</f>
        <v>4.4000000000000004</v>
      </c>
      <c r="H57" s="131">
        <f>VLOOKUP(B57,Grille!$B$6:$F$77,5,FALSE)</f>
        <v>3.6</v>
      </c>
      <c r="I57" s="131">
        <f>VLOOKUP(B57,Grille!$B$6:$G$77,6,FALSE)</f>
        <v>1.4</v>
      </c>
      <c r="J57" s="110"/>
      <c r="K57" s="111">
        <v>44004</v>
      </c>
      <c r="L57" s="107">
        <v>69</v>
      </c>
      <c r="M57" s="114" t="str">
        <f>VLOOKUP(L57,Grille!$B$6:$C$77,2,FALSE)</f>
        <v>Colombie</v>
      </c>
      <c r="N57" s="134"/>
      <c r="O57" s="135"/>
      <c r="P57" s="115" t="str">
        <f>VLOOKUP(L57,Grille!$B$6:$D$77,3,FALSE)</f>
        <v>Portugal</v>
      </c>
      <c r="Q57" s="131">
        <f>VLOOKUP(L57,Grille!$B$6:$E$77,4,FALSE)</f>
        <v>3.5</v>
      </c>
      <c r="R57" s="131">
        <f>VLOOKUP(L57,Grille!$B$6:$F$77,5,FALSE)</f>
        <v>3.3</v>
      </c>
      <c r="S57" s="131">
        <f>VLOOKUP(L57,Grille!$B$6:$G$77,6,FALSE)</f>
        <v>1.6</v>
      </c>
      <c r="T57" s="110"/>
      <c r="U57" s="112"/>
      <c r="V57" s="112"/>
      <c r="W57" s="112"/>
      <c r="X57" s="112"/>
      <c r="Y57" s="112"/>
      <c r="Z57" s="112"/>
      <c r="AA57" s="113"/>
    </row>
    <row r="58" spans="1:27" s="44" customFormat="1" ht="15.5" thickBot="1" x14ac:dyDescent="0.35">
      <c r="A58" s="106">
        <v>44004</v>
      </c>
      <c r="B58" s="107">
        <v>56</v>
      </c>
      <c r="C58" s="116" t="str">
        <f>VLOOKUP(B58,Grille!$B$6:$C$77,2,FALSE)</f>
        <v>Curacao</v>
      </c>
      <c r="D58" s="136"/>
      <c r="E58" s="137"/>
      <c r="F58" s="117" t="str">
        <f>VLOOKUP(B58,Grille!$B$6:$D$77,3,FALSE)</f>
        <v>Côte d'Ivoire</v>
      </c>
      <c r="G58" s="131">
        <f>VLOOKUP(B58,Grille!$B$6:$E$77,4,FALSE)</f>
        <v>6.5</v>
      </c>
      <c r="H58" s="131">
        <f>VLOOKUP(B58,Grille!$B$6:$F$77,5,FALSE)</f>
        <v>4.9000000000000004</v>
      </c>
      <c r="I58" s="131">
        <f>VLOOKUP(B58,Grille!$B$6:$G$77,6,FALSE)</f>
        <v>1.2</v>
      </c>
      <c r="J58" s="110"/>
      <c r="K58" s="111">
        <v>44004</v>
      </c>
      <c r="L58" s="107">
        <v>70</v>
      </c>
      <c r="M58" s="116" t="str">
        <f>VLOOKUP(L58,Grille!$B$6:$C$77,2,FALSE)</f>
        <v>RD Congo</v>
      </c>
      <c r="N58" s="136"/>
      <c r="O58" s="137"/>
      <c r="P58" s="117" t="str">
        <f>VLOOKUP(L58,Grille!$B$6:$D$77,3,FALSE)</f>
        <v>Ouzbékistan</v>
      </c>
      <c r="Q58" s="131">
        <f>VLOOKUP(L58,Grille!$B$6:$E$77,4,FALSE)</f>
        <v>1.8</v>
      </c>
      <c r="R58" s="131">
        <f>VLOOKUP(L58,Grille!$B$6:$F$77,5,FALSE)</f>
        <v>3</v>
      </c>
      <c r="S58" s="131">
        <f>VLOOKUP(L58,Grille!$B$6:$G$77,6,FALSE)</f>
        <v>3.1</v>
      </c>
      <c r="T58" s="110"/>
      <c r="U58" s="112"/>
      <c r="V58" s="112"/>
      <c r="W58" s="112"/>
      <c r="X58" s="112"/>
      <c r="Y58" s="112"/>
      <c r="Z58" s="112"/>
      <c r="AA58" s="113"/>
    </row>
    <row r="59" spans="1:27" x14ac:dyDescent="0.3">
      <c r="A59" s="118"/>
      <c r="B59" s="102"/>
      <c r="C59" s="119"/>
      <c r="D59" s="120"/>
      <c r="E59" s="120"/>
      <c r="F59" s="119"/>
      <c r="G59" s="92"/>
      <c r="H59" s="92"/>
      <c r="I59" s="92"/>
      <c r="J59" s="93"/>
      <c r="K59" s="118"/>
      <c r="L59" s="102"/>
      <c r="M59" s="119"/>
      <c r="N59" s="120"/>
      <c r="O59" s="120"/>
      <c r="P59" s="119"/>
      <c r="Q59" s="92"/>
      <c r="R59" s="92"/>
      <c r="S59" s="92"/>
      <c r="T59" s="93"/>
      <c r="U59" s="93"/>
      <c r="V59" s="93"/>
      <c r="W59" s="93"/>
      <c r="X59" s="93"/>
      <c r="Y59" s="93"/>
      <c r="Z59" s="93"/>
      <c r="AA59" s="89"/>
    </row>
    <row r="60" spans="1:27" x14ac:dyDescent="0.3">
      <c r="A60" s="118"/>
      <c r="B60" s="102"/>
      <c r="C60" s="119"/>
      <c r="D60" s="120"/>
      <c r="E60" s="120"/>
      <c r="F60" s="119"/>
      <c r="G60" s="92"/>
      <c r="H60" s="92"/>
      <c r="I60" s="92"/>
      <c r="J60" s="93"/>
      <c r="K60" s="118"/>
      <c r="L60" s="102"/>
      <c r="M60" s="119"/>
      <c r="N60" s="120"/>
      <c r="O60" s="120"/>
      <c r="P60" s="119"/>
      <c r="Q60" s="92"/>
      <c r="R60" s="92"/>
      <c r="S60" s="92"/>
      <c r="T60" s="93"/>
      <c r="U60" s="93"/>
      <c r="V60" s="93"/>
      <c r="W60" s="93"/>
      <c r="X60" s="93"/>
      <c r="Y60" s="93"/>
      <c r="Z60" s="93"/>
      <c r="AA60" s="89"/>
    </row>
    <row r="61" spans="1:27" x14ac:dyDescent="0.3">
      <c r="A61" s="118"/>
      <c r="B61" s="102"/>
      <c r="C61" s="119"/>
      <c r="D61" s="120"/>
      <c r="E61" s="120"/>
      <c r="F61" s="119"/>
      <c r="G61" s="92"/>
      <c r="H61" s="92"/>
      <c r="I61" s="92"/>
      <c r="J61" s="93"/>
      <c r="K61" s="118"/>
      <c r="L61" s="102"/>
      <c r="M61" s="119"/>
      <c r="N61" s="120"/>
      <c r="O61" s="120"/>
      <c r="P61" s="119"/>
      <c r="Q61" s="92"/>
      <c r="R61" s="92"/>
      <c r="S61" s="92"/>
      <c r="T61" s="93"/>
      <c r="U61" s="93"/>
      <c r="V61" s="93"/>
      <c r="W61" s="93"/>
      <c r="X61" s="93"/>
      <c r="Y61" s="93"/>
      <c r="Z61" s="93"/>
      <c r="AA61" s="89"/>
    </row>
    <row r="62" spans="1:27" x14ac:dyDescent="0.3">
      <c r="A62" s="118"/>
      <c r="B62" s="102"/>
      <c r="C62" s="138" t="str">
        <f>IF(Grille!$A$5="Français","GROUPE F",IF(Grille!$A$5="Español","GRUPO F","GROUP F"))</f>
        <v>GROUPE F</v>
      </c>
      <c r="D62" s="139"/>
      <c r="E62" s="139"/>
      <c r="F62" s="139"/>
      <c r="G62" s="139" t="str">
        <f>IF(Grille!$A$5="Français","COTES (1N2)",IF(Grille!$A$5="Español","PROBA (1E2)","ODDS (1D2)"))</f>
        <v>COTES (1N2)</v>
      </c>
      <c r="H62" s="139"/>
      <c r="I62" s="139"/>
      <c r="J62" s="93"/>
      <c r="K62" s="118"/>
      <c r="L62" s="102"/>
      <c r="M62" s="138" t="str">
        <f>IF(Grille!$A$5="Français","GROUPE L",IF(Grille!$A$5="Español","GRUPO L","GROUP L"))</f>
        <v>GROUPE L</v>
      </c>
      <c r="N62" s="139"/>
      <c r="O62" s="139"/>
      <c r="P62" s="139"/>
      <c r="Q62" s="139" t="str">
        <f>IF(Grille!$A$5="Français","COTES (1N2)",IF(Grille!$A$5="Español","PROBA (1E2)","ODDS (1D2)"))</f>
        <v>COTES (1N2)</v>
      </c>
      <c r="R62" s="139"/>
      <c r="S62" s="139"/>
      <c r="T62" s="93"/>
      <c r="U62" s="93"/>
      <c r="V62" s="93"/>
      <c r="W62" s="93"/>
      <c r="X62" s="93"/>
      <c r="Y62" s="93"/>
      <c r="Z62" s="93"/>
      <c r="AA62" s="89"/>
    </row>
    <row r="63" spans="1:27" ht="4.5" customHeight="1" thickBot="1" x14ac:dyDescent="0.35">
      <c r="A63" s="118"/>
      <c r="B63" s="102"/>
      <c r="C63" s="103"/>
      <c r="D63" s="104"/>
      <c r="E63" s="104"/>
      <c r="F63" s="103"/>
      <c r="G63" s="105"/>
      <c r="H63" s="105"/>
      <c r="I63" s="105"/>
      <c r="J63" s="93"/>
      <c r="K63" s="118"/>
      <c r="L63" s="102"/>
      <c r="M63" s="103"/>
      <c r="N63" s="104"/>
      <c r="O63" s="104"/>
      <c r="P63" s="103"/>
      <c r="Q63" s="105"/>
      <c r="R63" s="105"/>
      <c r="S63" s="105"/>
      <c r="T63" s="93"/>
      <c r="U63" s="93"/>
      <c r="V63" s="93"/>
      <c r="W63" s="93"/>
      <c r="X63" s="93"/>
      <c r="Y63" s="93"/>
      <c r="Z63" s="93"/>
      <c r="AA63" s="89"/>
    </row>
    <row r="64" spans="1:27" s="44" customFormat="1" ht="15.5" thickBot="1" x14ac:dyDescent="0.35">
      <c r="A64" s="106">
        <v>43996</v>
      </c>
      <c r="B64" s="107">
        <v>10</v>
      </c>
      <c r="C64" s="108" t="str">
        <f>VLOOKUP(B64,Grille!$B$6:$C$77,2,FALSE)</f>
        <v>Pays-Bas</v>
      </c>
      <c r="D64" s="132"/>
      <c r="E64" s="133"/>
      <c r="F64" s="109" t="str">
        <f>VLOOKUP(B64,Grille!$B$6:$D$77,3,FALSE)</f>
        <v>Japon</v>
      </c>
      <c r="G64" s="131">
        <f>VLOOKUP(B64,Grille!$B$6:$E$77,4,FALSE)</f>
        <v>1.9</v>
      </c>
      <c r="H64" s="131">
        <f>VLOOKUP(B64,Grille!$B$6:$F$77,5,FALSE)</f>
        <v>3.3</v>
      </c>
      <c r="I64" s="131">
        <f>VLOOKUP(B64,Grille!$B$6:$G$77,6,FALSE)</f>
        <v>3.3</v>
      </c>
      <c r="J64" s="110"/>
      <c r="K64" s="111">
        <v>43996</v>
      </c>
      <c r="L64" s="107">
        <v>22</v>
      </c>
      <c r="M64" s="108" t="str">
        <f>VLOOKUP(L64,Grille!$B$6:$C$77,2,FALSE)</f>
        <v>Angleterre</v>
      </c>
      <c r="N64" s="132"/>
      <c r="O64" s="133"/>
      <c r="P64" s="109" t="str">
        <f>VLOOKUP(L64,Grille!$B$6:$D$77,3,FALSE)</f>
        <v>Croatie</v>
      </c>
      <c r="Q64" s="131">
        <f>VLOOKUP(L64,Grille!$B$6:$E$77,4,FALSE)</f>
        <v>1.5</v>
      </c>
      <c r="R64" s="131">
        <f>VLOOKUP(L64,Grille!$B$6:$F$77,5,FALSE)</f>
        <v>3.9</v>
      </c>
      <c r="S64" s="131">
        <f>VLOOKUP(L64,Grille!$B$6:$G$77,6,FALSE)</f>
        <v>4.7</v>
      </c>
      <c r="T64" s="110"/>
      <c r="U64" s="112"/>
      <c r="V64" s="112"/>
      <c r="W64" s="112"/>
      <c r="X64" s="112"/>
      <c r="Y64" s="112"/>
      <c r="Z64" s="112"/>
      <c r="AA64" s="113"/>
    </row>
    <row r="65" spans="1:27" s="44" customFormat="1" ht="15.5" thickBot="1" x14ac:dyDescent="0.35">
      <c r="A65" s="106">
        <v>43996</v>
      </c>
      <c r="B65" s="107">
        <v>12</v>
      </c>
      <c r="C65" s="114" t="str">
        <f>VLOOKUP(B65,Grille!$B$6:$C$77,2,FALSE)</f>
        <v>Suède</v>
      </c>
      <c r="D65" s="134"/>
      <c r="E65" s="135"/>
      <c r="F65" s="115" t="str">
        <f>VLOOKUP(B65,Grille!$B$6:$D$77,3,FALSE)</f>
        <v>Tunisie</v>
      </c>
      <c r="G65" s="131">
        <f>VLOOKUP(B65,Grille!$B$6:$E$77,4,FALSE)</f>
        <v>1.7</v>
      </c>
      <c r="H65" s="131">
        <f>VLOOKUP(B65,Grille!$B$6:$F$77,5,FALSE)</f>
        <v>3</v>
      </c>
      <c r="I65" s="131">
        <f>VLOOKUP(B65,Grille!$B$6:$G$77,6,FALSE)</f>
        <v>3.4</v>
      </c>
      <c r="J65" s="110"/>
      <c r="K65" s="111">
        <v>43996</v>
      </c>
      <c r="L65" s="107">
        <v>23</v>
      </c>
      <c r="M65" s="114" t="str">
        <f>VLOOKUP(L65,Grille!$B$6:$C$77,2,FALSE)</f>
        <v>Ghana</v>
      </c>
      <c r="N65" s="134"/>
      <c r="O65" s="135"/>
      <c r="P65" s="115" t="str">
        <f>VLOOKUP(L65,Grille!$B$6:$D$77,3,FALSE)</f>
        <v>Panama</v>
      </c>
      <c r="Q65" s="131">
        <f>VLOOKUP(L65,Grille!$B$6:$E$77,4,FALSE)</f>
        <v>1.9</v>
      </c>
      <c r="R65" s="131">
        <f>VLOOKUP(L65,Grille!$B$6:$F$77,5,FALSE)</f>
        <v>3.6</v>
      </c>
      <c r="S65" s="131">
        <f>VLOOKUP(L65,Grille!$B$6:$G$77,6,FALSE)</f>
        <v>3.3</v>
      </c>
      <c r="T65" s="110"/>
      <c r="U65" s="112"/>
      <c r="V65" s="112"/>
      <c r="W65" s="112"/>
      <c r="X65" s="112"/>
      <c r="Y65" s="112"/>
      <c r="Z65" s="112"/>
      <c r="AA65" s="113"/>
    </row>
    <row r="66" spans="1:27" s="44" customFormat="1" ht="15.5" thickBot="1" x14ac:dyDescent="0.35">
      <c r="A66" s="106">
        <v>44000</v>
      </c>
      <c r="B66" s="107">
        <v>36</v>
      </c>
      <c r="C66" s="114" t="str">
        <f>VLOOKUP(B66,Grille!$B$6:$C$77,2,FALSE)</f>
        <v>Tunisie</v>
      </c>
      <c r="D66" s="134"/>
      <c r="E66" s="135"/>
      <c r="F66" s="115" t="str">
        <f>VLOOKUP(B66,Grille!$B$6:$D$77,3,FALSE)</f>
        <v>Japon</v>
      </c>
      <c r="G66" s="131">
        <f>VLOOKUP(B66,Grille!$B$6:$E$77,4,FALSE)</f>
        <v>4</v>
      </c>
      <c r="H66" s="131">
        <f>VLOOKUP(B66,Grille!$B$6:$F$77,5,FALSE)</f>
        <v>3.2</v>
      </c>
      <c r="I66" s="131">
        <f>VLOOKUP(B66,Grille!$B$6:$G$77,6,FALSE)</f>
        <v>1.5</v>
      </c>
      <c r="J66" s="110"/>
      <c r="K66" s="111">
        <v>44000</v>
      </c>
      <c r="L66" s="107">
        <v>47</v>
      </c>
      <c r="M66" s="114" t="str">
        <f>VLOOKUP(L66,Grille!$B$6:$C$77,2,FALSE)</f>
        <v>Panama</v>
      </c>
      <c r="N66" s="134"/>
      <c r="O66" s="135"/>
      <c r="P66" s="115" t="str">
        <f>VLOOKUP(L66,Grille!$B$6:$D$77,3,FALSE)</f>
        <v>Croatie</v>
      </c>
      <c r="Q66" s="131">
        <f>VLOOKUP(L66,Grille!$B$6:$E$77,4,FALSE)</f>
        <v>5.7</v>
      </c>
      <c r="R66" s="131">
        <f>VLOOKUP(L66,Grille!$B$6:$F$77,5,FALSE)</f>
        <v>4.2</v>
      </c>
      <c r="S66" s="131">
        <f>VLOOKUP(L66,Grille!$B$6:$G$77,6,FALSE)</f>
        <v>1.2</v>
      </c>
      <c r="T66" s="110"/>
      <c r="U66" s="112"/>
      <c r="V66" s="112"/>
      <c r="W66" s="112"/>
      <c r="X66" s="112"/>
      <c r="Y66" s="112"/>
      <c r="Z66" s="112"/>
      <c r="AA66" s="113"/>
    </row>
    <row r="67" spans="1:27" s="44" customFormat="1" ht="15.5" thickBot="1" x14ac:dyDescent="0.35">
      <c r="A67" s="106">
        <v>44000</v>
      </c>
      <c r="B67" s="107">
        <v>33</v>
      </c>
      <c r="C67" s="114" t="str">
        <f>VLOOKUP(B67,Grille!$B$6:$C$77,2,FALSE)</f>
        <v>Pays-Bas</v>
      </c>
      <c r="D67" s="134"/>
      <c r="E67" s="135"/>
      <c r="F67" s="115" t="str">
        <f>VLOOKUP(B67,Grille!$B$6:$D$77,3,FALSE)</f>
        <v>Suède</v>
      </c>
      <c r="G67" s="131">
        <f>VLOOKUP(B67,Grille!$B$6:$E$77,4,FALSE)</f>
        <v>1.6</v>
      </c>
      <c r="H67" s="131">
        <f>VLOOKUP(B67,Grille!$B$6:$F$77,5,FALSE)</f>
        <v>3.3</v>
      </c>
      <c r="I67" s="131">
        <f>VLOOKUP(B67,Grille!$B$6:$G$77,6,FALSE)</f>
        <v>3.7</v>
      </c>
      <c r="J67" s="110"/>
      <c r="K67" s="111">
        <v>44000</v>
      </c>
      <c r="L67" s="107">
        <v>46</v>
      </c>
      <c r="M67" s="114" t="str">
        <f>VLOOKUP(L67,Grille!$B$6:$C$77,2,FALSE)</f>
        <v>Angleterre</v>
      </c>
      <c r="N67" s="134"/>
      <c r="O67" s="135"/>
      <c r="P67" s="115" t="str">
        <f>VLOOKUP(L67,Grille!$B$6:$D$77,3,FALSE)</f>
        <v>Ghana</v>
      </c>
      <c r="Q67" s="131">
        <f>VLOOKUP(L67,Grille!$B$6:$E$77,4,FALSE)</f>
        <v>1.2</v>
      </c>
      <c r="R67" s="131">
        <f>VLOOKUP(L67,Grille!$B$6:$F$77,5,FALSE)</f>
        <v>4.9000000000000004</v>
      </c>
      <c r="S67" s="131">
        <f>VLOOKUP(L67,Grille!$B$6:$G$77,6,FALSE)</f>
        <v>5.9</v>
      </c>
      <c r="T67" s="110"/>
      <c r="U67" s="112"/>
      <c r="V67" s="112"/>
      <c r="W67" s="112"/>
      <c r="X67" s="112"/>
      <c r="Y67" s="112"/>
      <c r="Z67" s="112"/>
      <c r="AA67" s="113"/>
    </row>
    <row r="68" spans="1:27" s="44" customFormat="1" ht="15.5" thickBot="1" x14ac:dyDescent="0.35">
      <c r="A68" s="106">
        <v>44004</v>
      </c>
      <c r="B68" s="107">
        <v>57</v>
      </c>
      <c r="C68" s="114" t="str">
        <f>VLOOKUP(B68,Grille!$B$6:$C$77,2,FALSE)</f>
        <v>Tunisie</v>
      </c>
      <c r="D68" s="134"/>
      <c r="E68" s="135"/>
      <c r="F68" s="115" t="str">
        <f>VLOOKUP(B68,Grille!$B$6:$D$77,3,FALSE)</f>
        <v>Pays-Bas</v>
      </c>
      <c r="G68" s="131">
        <f>VLOOKUP(B68,Grille!$B$6:$E$77,4,FALSE)</f>
        <v>5</v>
      </c>
      <c r="H68" s="131">
        <f>VLOOKUP(B68,Grille!$B$6:$F$77,5,FALSE)</f>
        <v>3.8</v>
      </c>
      <c r="I68" s="131">
        <f>VLOOKUP(B68,Grille!$B$6:$G$77,6,FALSE)</f>
        <v>1.3</v>
      </c>
      <c r="J68" s="110"/>
      <c r="K68" s="111">
        <v>44004</v>
      </c>
      <c r="L68" s="107">
        <v>67</v>
      </c>
      <c r="M68" s="114" t="str">
        <f>VLOOKUP(L68,Grille!$B$6:$C$77,2,FALSE)</f>
        <v>Panama</v>
      </c>
      <c r="N68" s="134"/>
      <c r="O68" s="135"/>
      <c r="P68" s="115" t="str">
        <f>VLOOKUP(L68,Grille!$B$6:$D$77,3,FALSE)</f>
        <v>Angleterre</v>
      </c>
      <c r="Q68" s="131">
        <f>VLOOKUP(L68,Grille!$B$6:$E$77,4,FALSE)</f>
        <v>10</v>
      </c>
      <c r="R68" s="131">
        <f>VLOOKUP(L68,Grille!$B$6:$F$77,5,FALSE)</f>
        <v>7.7</v>
      </c>
      <c r="S68" s="131">
        <f>VLOOKUP(L68,Grille!$B$6:$G$77,6,FALSE)</f>
        <v>1</v>
      </c>
      <c r="T68" s="110"/>
      <c r="U68" s="112"/>
      <c r="V68" s="112"/>
      <c r="W68" s="112"/>
      <c r="X68" s="112"/>
      <c r="Y68" s="112"/>
      <c r="Z68" s="112"/>
      <c r="AA68" s="113"/>
    </row>
    <row r="69" spans="1:27" s="44" customFormat="1" ht="15.5" thickBot="1" x14ac:dyDescent="0.35">
      <c r="A69" s="106">
        <v>44004</v>
      </c>
      <c r="B69" s="107">
        <v>58</v>
      </c>
      <c r="C69" s="116" t="str">
        <f>VLOOKUP(B69,Grille!$B$6:$C$77,2,FALSE)</f>
        <v>Japon</v>
      </c>
      <c r="D69" s="136"/>
      <c r="E69" s="137"/>
      <c r="F69" s="117" t="str">
        <f>VLOOKUP(B69,Grille!$B$6:$D$77,3,FALSE)</f>
        <v>Suède</v>
      </c>
      <c r="G69" s="131">
        <f>VLOOKUP(B69,Grille!$B$6:$E$77,4,FALSE)</f>
        <v>1.9</v>
      </c>
      <c r="H69" s="131">
        <f>VLOOKUP(B69,Grille!$B$6:$F$77,5,FALSE)</f>
        <v>3.1</v>
      </c>
      <c r="I69" s="131">
        <f>VLOOKUP(B69,Grille!$B$6:$G$77,6,FALSE)</f>
        <v>2.8</v>
      </c>
      <c r="J69" s="110"/>
      <c r="K69" s="111">
        <v>44004</v>
      </c>
      <c r="L69" s="107">
        <v>68</v>
      </c>
      <c r="M69" s="116" t="str">
        <f>VLOOKUP(L69,Grille!$B$6:$C$77,2,FALSE)</f>
        <v>Croatie</v>
      </c>
      <c r="N69" s="136"/>
      <c r="O69" s="137"/>
      <c r="P69" s="117" t="str">
        <f>VLOOKUP(L69,Grille!$B$6:$D$77,3,FALSE)</f>
        <v>Ghana</v>
      </c>
      <c r="Q69" s="131">
        <f>VLOOKUP(L69,Grille!$B$6:$E$77,4,FALSE)</f>
        <v>1.6</v>
      </c>
      <c r="R69" s="131">
        <f>VLOOKUP(L69,Grille!$B$6:$F$77,5,FALSE)</f>
        <v>3.3</v>
      </c>
      <c r="S69" s="131">
        <f>VLOOKUP(L69,Grille!$B$6:$G$77,6,FALSE)</f>
        <v>3.7</v>
      </c>
      <c r="T69" s="110"/>
      <c r="U69" s="112"/>
      <c r="V69" s="112"/>
      <c r="W69" s="112"/>
      <c r="X69" s="112"/>
      <c r="Y69" s="112"/>
      <c r="Z69" s="112"/>
      <c r="AA69" s="113"/>
    </row>
    <row r="70" spans="1:27" x14ac:dyDescent="0.3">
      <c r="A70" s="89"/>
      <c r="B70" s="102"/>
      <c r="C70" s="121"/>
      <c r="D70" s="122"/>
      <c r="E70" s="122"/>
      <c r="F70" s="121"/>
      <c r="G70" s="122"/>
      <c r="H70" s="122"/>
      <c r="I70" s="122"/>
      <c r="J70" s="93"/>
      <c r="K70" s="89"/>
      <c r="L70" s="102"/>
      <c r="M70" s="121"/>
      <c r="N70" s="122"/>
      <c r="O70" s="122"/>
      <c r="P70" s="121"/>
      <c r="Q70" s="122"/>
      <c r="R70" s="122"/>
      <c r="S70" s="122"/>
      <c r="T70" s="93"/>
      <c r="U70" s="93"/>
      <c r="V70" s="93"/>
      <c r="W70" s="93"/>
      <c r="X70" s="93"/>
      <c r="Y70" s="93"/>
      <c r="Z70" s="93"/>
      <c r="AA70" s="89"/>
    </row>
    <row r="71" spans="1:27" x14ac:dyDescent="0.3">
      <c r="A71" s="89"/>
      <c r="B71" s="102"/>
      <c r="C71" s="123"/>
      <c r="D71" s="124"/>
      <c r="E71" s="124"/>
      <c r="F71" s="123"/>
      <c r="G71" s="124"/>
      <c r="H71" s="124"/>
      <c r="I71" s="124"/>
      <c r="J71" s="125"/>
      <c r="K71" s="126"/>
      <c r="L71" s="127"/>
      <c r="M71" s="123"/>
      <c r="N71" s="124"/>
      <c r="O71" s="124"/>
      <c r="P71" s="123"/>
      <c r="Q71" s="124"/>
      <c r="R71" s="124"/>
      <c r="S71" s="124"/>
      <c r="T71" s="93"/>
      <c r="U71" s="93"/>
      <c r="V71" s="93"/>
      <c r="W71" s="93"/>
      <c r="X71" s="93"/>
      <c r="Y71" s="93"/>
      <c r="Z71" s="93"/>
      <c r="AA71" s="89"/>
    </row>
    <row r="72" spans="1:27" ht="45" customHeight="1" x14ac:dyDescent="0.3">
      <c r="A72" s="89"/>
      <c r="B72" s="127"/>
      <c r="C72" s="128"/>
      <c r="D72" s="129"/>
      <c r="E72" s="129"/>
      <c r="F72" s="128"/>
      <c r="G72" s="130"/>
      <c r="H72" s="130"/>
      <c r="I72" s="130"/>
      <c r="J72" s="125"/>
      <c r="K72" s="126"/>
      <c r="L72" s="127"/>
      <c r="M72" s="128"/>
      <c r="N72" s="129"/>
      <c r="O72" s="129"/>
      <c r="P72" s="128"/>
      <c r="Q72" s="130"/>
      <c r="R72" s="130"/>
      <c r="S72" s="130"/>
      <c r="T72" s="125"/>
      <c r="U72" s="125"/>
      <c r="V72" s="125"/>
      <c r="W72" s="125"/>
      <c r="X72" s="125"/>
      <c r="Y72" s="125"/>
      <c r="Z72" s="125"/>
      <c r="AA72" s="89"/>
    </row>
    <row r="73" spans="1:27" x14ac:dyDescent="0.3">
      <c r="A73" s="89"/>
      <c r="B73" s="127"/>
      <c r="C73" s="128"/>
      <c r="D73" s="129"/>
      <c r="E73" s="129"/>
      <c r="F73" s="128"/>
      <c r="G73" s="130"/>
      <c r="H73" s="130"/>
      <c r="I73" s="130"/>
      <c r="J73" s="125"/>
      <c r="K73" s="126"/>
      <c r="L73" s="127"/>
      <c r="M73" s="128"/>
      <c r="N73" s="129"/>
      <c r="O73" s="129"/>
      <c r="P73" s="128"/>
      <c r="Q73" s="130"/>
      <c r="R73" s="130"/>
      <c r="S73" s="130"/>
      <c r="T73" s="125"/>
      <c r="U73" s="125"/>
      <c r="V73" s="125"/>
      <c r="W73" s="125"/>
      <c r="X73" s="125"/>
      <c r="Y73" s="125"/>
      <c r="Z73" s="125"/>
      <c r="AA73" s="89"/>
    </row>
    <row r="74" spans="1:27" x14ac:dyDescent="0.3">
      <c r="A74" s="89"/>
      <c r="B74" s="127"/>
      <c r="C74" s="128"/>
      <c r="D74" s="129"/>
      <c r="E74" s="129"/>
      <c r="F74" s="128"/>
      <c r="G74" s="130"/>
      <c r="H74" s="130"/>
      <c r="I74" s="130"/>
      <c r="J74" s="125"/>
      <c r="K74" s="126"/>
      <c r="L74" s="127"/>
      <c r="M74" s="128"/>
      <c r="N74" s="129"/>
      <c r="O74" s="129"/>
      <c r="P74" s="128"/>
      <c r="Q74" s="130"/>
      <c r="R74" s="130"/>
      <c r="S74" s="130"/>
      <c r="T74" s="125"/>
      <c r="U74" s="125"/>
      <c r="V74" s="125"/>
      <c r="W74" s="125"/>
      <c r="X74" s="125"/>
      <c r="Y74" s="125"/>
      <c r="Z74" s="125"/>
    </row>
    <row r="75" spans="1:27" x14ac:dyDescent="0.3">
      <c r="A75" s="89"/>
      <c r="B75" s="127"/>
      <c r="C75" s="128"/>
      <c r="D75" s="129"/>
      <c r="E75" s="129"/>
      <c r="F75" s="128"/>
      <c r="G75" s="130"/>
      <c r="H75" s="130"/>
      <c r="I75" s="130"/>
      <c r="J75" s="125"/>
      <c r="K75" s="126"/>
      <c r="L75" s="127"/>
      <c r="M75" s="128"/>
      <c r="N75" s="129"/>
      <c r="O75" s="129"/>
      <c r="P75" s="128"/>
      <c r="Q75" s="130"/>
      <c r="R75" s="130"/>
      <c r="S75" s="130"/>
      <c r="T75" s="125"/>
      <c r="U75" s="125"/>
      <c r="V75" s="125"/>
      <c r="W75" s="125"/>
      <c r="X75" s="125"/>
      <c r="Y75" s="125"/>
      <c r="Z75" s="125"/>
    </row>
    <row r="76" spans="1:27" x14ac:dyDescent="0.3">
      <c r="A76" s="89"/>
      <c r="B76" s="127"/>
      <c r="C76" s="128"/>
      <c r="D76" s="129"/>
      <c r="E76" s="129"/>
      <c r="F76" s="128"/>
      <c r="G76" s="130"/>
      <c r="H76" s="130"/>
      <c r="I76" s="130"/>
      <c r="J76" s="125"/>
      <c r="K76" s="126"/>
      <c r="L76" s="127"/>
      <c r="M76" s="128"/>
      <c r="N76" s="129"/>
      <c r="O76" s="129"/>
      <c r="P76" s="128"/>
      <c r="Q76" s="130"/>
      <c r="R76" s="130"/>
      <c r="S76" s="130"/>
      <c r="T76" s="125"/>
      <c r="U76" s="125"/>
      <c r="V76" s="125"/>
      <c r="W76" s="125"/>
      <c r="X76" s="125"/>
      <c r="Y76" s="125"/>
      <c r="Z76" s="125"/>
    </row>
    <row r="77" spans="1:27" x14ac:dyDescent="0.3">
      <c r="A77" s="89"/>
      <c r="B77" s="127"/>
      <c r="C77" s="128"/>
      <c r="D77" s="129"/>
      <c r="E77" s="129"/>
      <c r="F77" s="128"/>
      <c r="G77" s="130"/>
      <c r="H77" s="130"/>
      <c r="I77" s="130"/>
      <c r="J77" s="125"/>
      <c r="K77" s="126"/>
      <c r="L77" s="127"/>
      <c r="M77" s="128"/>
      <c r="N77" s="129"/>
      <c r="O77" s="129"/>
      <c r="P77" s="128"/>
      <c r="Q77" s="130"/>
      <c r="R77" s="130"/>
      <c r="S77" s="130"/>
      <c r="T77" s="125"/>
      <c r="U77" s="125"/>
      <c r="V77" s="125"/>
      <c r="W77" s="125"/>
      <c r="X77" s="125"/>
      <c r="Y77" s="125"/>
      <c r="Z77" s="125"/>
    </row>
    <row r="78" spans="1:27" x14ac:dyDescent="0.3">
      <c r="A78" s="89"/>
      <c r="B78" s="127"/>
      <c r="C78" s="123"/>
      <c r="D78" s="124"/>
      <c r="E78" s="124"/>
      <c r="F78" s="123"/>
      <c r="G78" s="124"/>
      <c r="H78" s="124"/>
      <c r="I78" s="124"/>
      <c r="J78" s="125"/>
      <c r="K78" s="126"/>
      <c r="L78" s="127"/>
      <c r="M78" s="123"/>
      <c r="N78" s="124"/>
      <c r="O78" s="124"/>
      <c r="P78" s="123"/>
      <c r="Q78" s="124"/>
      <c r="R78" s="124"/>
      <c r="S78" s="124"/>
      <c r="T78" s="125"/>
      <c r="U78" s="125"/>
      <c r="V78" s="125"/>
      <c r="W78" s="125"/>
      <c r="X78" s="125"/>
      <c r="Y78" s="125"/>
      <c r="Z78" s="125"/>
    </row>
    <row r="96" spans="28:28" x14ac:dyDescent="0.3">
      <c r="AB96" s="48"/>
    </row>
    <row r="97" spans="28:28" x14ac:dyDescent="0.3">
      <c r="AB97" s="48"/>
    </row>
  </sheetData>
  <sheetProtection algorithmName="SHA-512" hashValue="nwVqUEL0+hl0zYyafNYtapWh9vTjz29pAvdVbxJxJlpIqTSWVAi+Tm9kX7JOJUuCu3zlXihWBMzPneez0iyszg==" saltValue="kdWVxql20LjqwAhou2Vwaw==" spinCount="100000" sheet="1" objects="1" scenarios="1" selectLockedCells="1"/>
  <mergeCells count="27">
    <mergeCell ref="E2:F2"/>
    <mergeCell ref="C5:F5"/>
    <mergeCell ref="C7:F7"/>
    <mergeCell ref="C18:F18"/>
    <mergeCell ref="C29:F29"/>
    <mergeCell ref="Q7:S7"/>
    <mergeCell ref="M18:P18"/>
    <mergeCell ref="Q18:S18"/>
    <mergeCell ref="M29:P29"/>
    <mergeCell ref="Q29:S29"/>
    <mergeCell ref="M5:P5"/>
    <mergeCell ref="G18:I18"/>
    <mergeCell ref="G7:I7"/>
    <mergeCell ref="G29:I29"/>
    <mergeCell ref="M7:P7"/>
    <mergeCell ref="C62:F62"/>
    <mergeCell ref="G62:I62"/>
    <mergeCell ref="M62:P62"/>
    <mergeCell ref="Q62:S62"/>
    <mergeCell ref="C40:F40"/>
    <mergeCell ref="G40:I40"/>
    <mergeCell ref="M40:P40"/>
    <mergeCell ref="Q40:S40"/>
    <mergeCell ref="C51:F51"/>
    <mergeCell ref="G51:I51"/>
    <mergeCell ref="M51:P51"/>
    <mergeCell ref="Q51:S51"/>
  </mergeCells>
  <conditionalFormatting sqref="C9:C14 F9:F14 C20:C25 C31:C36 F31:F36">
    <cfRule type="expression" dxfId="68" priority="11262">
      <formula>#REF!=TODAY()</formula>
    </cfRule>
  </conditionalFormatting>
  <conditionalFormatting sqref="C9:C14">
    <cfRule type="expression" dxfId="67" priority="7945">
      <formula>#REF!=TODAY()</formula>
    </cfRule>
  </conditionalFormatting>
  <conditionalFormatting sqref="C20:C25">
    <cfRule type="expression" dxfId="66" priority="8095">
      <formula>#REF!=TODAY()</formula>
    </cfRule>
  </conditionalFormatting>
  <conditionalFormatting sqref="C31:C36">
    <cfRule type="expression" dxfId="65" priority="8161">
      <formula>#REF!=TODAY()</formula>
    </cfRule>
  </conditionalFormatting>
  <conditionalFormatting sqref="C42:C47">
    <cfRule type="expression" dxfId="64" priority="2003">
      <formula>#REF!=TODAY()</formula>
    </cfRule>
  </conditionalFormatting>
  <conditionalFormatting sqref="C53:C58">
    <cfRule type="expression" dxfId="63" priority="2153">
      <formula>#REF!=TODAY()</formula>
    </cfRule>
  </conditionalFormatting>
  <conditionalFormatting sqref="C64:C69">
    <cfRule type="expression" dxfId="62" priority="2219">
      <formula>#REF!=TODAY()</formula>
    </cfRule>
  </conditionalFormatting>
  <conditionalFormatting sqref="C5:F5">
    <cfRule type="cellIs" dxfId="61" priority="7166" operator="equal">
      <formula>"GRILLE INCOMPLETE"</formula>
    </cfRule>
    <cfRule type="cellIs" dxfId="60" priority="7165" operator="equal">
      <formula>"GRILLE COMPLETE"</formula>
    </cfRule>
  </conditionalFormatting>
  <conditionalFormatting sqref="F9:F14">
    <cfRule type="expression" dxfId="59" priority="11238">
      <formula>#REF!=TODAY()</formula>
    </cfRule>
    <cfRule type="expression" dxfId="58" priority="7771">
      <formula>#REF!=TODAY()</formula>
    </cfRule>
  </conditionalFormatting>
  <conditionalFormatting sqref="F20:F25">
    <cfRule type="expression" dxfId="57" priority="7663">
      <formula>#REF!=TODAY()</formula>
    </cfRule>
  </conditionalFormatting>
  <conditionalFormatting sqref="F31:F36">
    <cfRule type="expression" dxfId="56" priority="7539">
      <formula>#REF!=TODAY()</formula>
    </cfRule>
  </conditionalFormatting>
  <conditionalFormatting sqref="F42:F47">
    <cfRule type="expression" dxfId="55" priority="1895">
      <formula>#REF!=TODAY()</formula>
    </cfRule>
  </conditionalFormatting>
  <conditionalFormatting sqref="F53:F58">
    <cfRule type="expression" dxfId="54" priority="1787">
      <formula>#REF!=TODAY()</formula>
    </cfRule>
  </conditionalFormatting>
  <conditionalFormatting sqref="F64:F69">
    <cfRule type="expression" dxfId="53" priority="1663">
      <formula>#REF!=TODAY()</formula>
    </cfRule>
  </conditionalFormatting>
  <conditionalFormatting sqref="G9:G14">
    <cfRule type="expression" dxfId="52" priority="11232">
      <formula>$D9&gt;$E9</formula>
    </cfRule>
  </conditionalFormatting>
  <conditionalFormatting sqref="G20:G25">
    <cfRule type="expression" dxfId="51" priority="8365">
      <formula>$D20&gt;$E20</formula>
    </cfRule>
  </conditionalFormatting>
  <conditionalFormatting sqref="G31:G36">
    <cfRule type="expression" dxfId="50" priority="8359">
      <formula>$D31&gt;$E31</formula>
    </cfRule>
  </conditionalFormatting>
  <conditionalFormatting sqref="G42:G47">
    <cfRule type="expression" dxfId="49" priority="2733">
      <formula>$D42&gt;$E42</formula>
    </cfRule>
  </conditionalFormatting>
  <conditionalFormatting sqref="G53:G58">
    <cfRule type="expression" dxfId="48" priority="2297">
      <formula>$D53&gt;$E53</formula>
    </cfRule>
  </conditionalFormatting>
  <conditionalFormatting sqref="G64:G69">
    <cfRule type="expression" dxfId="47" priority="2291">
      <formula>$D64&gt;$E64</formula>
    </cfRule>
  </conditionalFormatting>
  <conditionalFormatting sqref="H9:H14">
    <cfRule type="expression" dxfId="46" priority="11231">
      <formula>AND($D9=$E9,$D9&lt;&gt;"")</formula>
    </cfRule>
  </conditionalFormatting>
  <conditionalFormatting sqref="H20:H25">
    <cfRule type="expression" dxfId="45" priority="8364">
      <formula>AND($D20=$E20,$D20&lt;&gt;"")</formula>
    </cfRule>
  </conditionalFormatting>
  <conditionalFormatting sqref="H31:H36">
    <cfRule type="expression" dxfId="44" priority="8358">
      <formula>AND($D31=$E31,$D31&lt;&gt;"")</formula>
    </cfRule>
  </conditionalFormatting>
  <conditionalFormatting sqref="H42:H47">
    <cfRule type="expression" dxfId="43" priority="2732">
      <formula>AND($D42=$E42,$D42&lt;&gt;"")</formula>
    </cfRule>
  </conditionalFormatting>
  <conditionalFormatting sqref="H53:H58">
    <cfRule type="expression" dxfId="42" priority="2296">
      <formula>AND($D53=$E53,$D53&lt;&gt;"")</formula>
    </cfRule>
  </conditionalFormatting>
  <conditionalFormatting sqref="H64:H69">
    <cfRule type="expression" dxfId="41" priority="2290">
      <formula>AND($D64=$E64,$D64&lt;&gt;"")</formula>
    </cfRule>
  </conditionalFormatting>
  <conditionalFormatting sqref="I9:I14">
    <cfRule type="expression" dxfId="40" priority="11230">
      <formula>$E9&gt;$D9</formula>
    </cfRule>
  </conditionalFormatting>
  <conditionalFormatting sqref="I20:I25">
    <cfRule type="expression" dxfId="39" priority="8363">
      <formula>$E20&gt;$D20</formula>
    </cfRule>
  </conditionalFormatting>
  <conditionalFormatting sqref="I31:I36">
    <cfRule type="expression" dxfId="38" priority="8357">
      <formula>$E31&gt;$D31</formula>
    </cfRule>
  </conditionalFormatting>
  <conditionalFormatting sqref="I42:I47">
    <cfRule type="expression" dxfId="37" priority="2731">
      <formula>$E42&gt;$D42</formula>
    </cfRule>
  </conditionalFormatting>
  <conditionalFormatting sqref="I53:I58">
    <cfRule type="expression" dxfId="36" priority="2295">
      <formula>$E53&gt;$D53</formula>
    </cfRule>
  </conditionalFormatting>
  <conditionalFormatting sqref="I64:I69">
    <cfRule type="expression" dxfId="35" priority="2289">
      <formula>$E64&gt;$D64</formula>
    </cfRule>
  </conditionalFormatting>
  <conditionalFormatting sqref="M9:M14">
    <cfRule type="expression" dxfId="34" priority="4348">
      <formula>#REF!=TODAY()</formula>
    </cfRule>
    <cfRule type="expression" dxfId="33" priority="4197">
      <formula>#REF!=TODAY()</formula>
    </cfRule>
  </conditionalFormatting>
  <conditionalFormatting sqref="M20:M25">
    <cfRule type="expression" dxfId="32" priority="3937">
      <formula>#REF!=TODAY()</formula>
    </cfRule>
  </conditionalFormatting>
  <conditionalFormatting sqref="M31:M36">
    <cfRule type="expression" dxfId="31" priority="3785">
      <formula>#REF!=TODAY()</formula>
    </cfRule>
  </conditionalFormatting>
  <conditionalFormatting sqref="M42:M47">
    <cfRule type="expression" dxfId="30" priority="629">
      <formula>#REF!=TODAY()</formula>
    </cfRule>
  </conditionalFormatting>
  <conditionalFormatting sqref="M53:M58">
    <cfRule type="expression" dxfId="29" priority="369">
      <formula>#REF!=TODAY()</formula>
    </cfRule>
  </conditionalFormatting>
  <conditionalFormatting sqref="M64:M69">
    <cfRule type="expression" dxfId="28" priority="217">
      <formula>#REF!=TODAY()</formula>
    </cfRule>
  </conditionalFormatting>
  <conditionalFormatting sqref="M5:P5">
    <cfRule type="cellIs" dxfId="27" priority="5251" operator="equal">
      <formula>"GRILLE COMPLETE"</formula>
    </cfRule>
    <cfRule type="cellIs" dxfId="26" priority="5252" operator="equal">
      <formula>"GRILLE INCOMPLETE"</formula>
    </cfRule>
  </conditionalFormatting>
  <conditionalFormatting sqref="P9:P14">
    <cfRule type="expression" dxfId="25" priority="4089">
      <formula>#REF!=TODAY()</formula>
    </cfRule>
  </conditionalFormatting>
  <conditionalFormatting sqref="P20:P25">
    <cfRule type="expression" dxfId="24" priority="3677">
      <formula>#REF!=TODAY()</formula>
    </cfRule>
  </conditionalFormatting>
  <conditionalFormatting sqref="P31:P36">
    <cfRule type="expression" dxfId="23" priority="3569">
      <formula>#REF!=TODAY()</formula>
    </cfRule>
  </conditionalFormatting>
  <conditionalFormatting sqref="P42:P47">
    <cfRule type="expression" dxfId="22" priority="521">
      <formula>#REF!=TODAY()</formula>
    </cfRule>
  </conditionalFormatting>
  <conditionalFormatting sqref="P53:P58">
    <cfRule type="expression" dxfId="21" priority="109">
      <formula>#REF!=TODAY()</formula>
    </cfRule>
  </conditionalFormatting>
  <conditionalFormatting sqref="P64:P69">
    <cfRule type="expression" dxfId="20" priority="1">
      <formula>#REF!=TODAY()</formula>
    </cfRule>
  </conditionalFormatting>
  <conditionalFormatting sqref="Q9:Q14">
    <cfRule type="expression" dxfId="19" priority="5133">
      <formula>$D9&gt;$E9</formula>
    </cfRule>
  </conditionalFormatting>
  <conditionalFormatting sqref="Q20:Q25">
    <cfRule type="expression" dxfId="18" priority="4839">
      <formula>$D20&gt;$E20</formula>
    </cfRule>
  </conditionalFormatting>
  <conditionalFormatting sqref="Q31:Q36">
    <cfRule type="expression" dxfId="17" priority="4545">
      <formula>$D31&gt;$E31</formula>
    </cfRule>
  </conditionalFormatting>
  <conditionalFormatting sqref="Q42:Q47">
    <cfRule type="expression" dxfId="16" priority="1565">
      <formula>$D42&gt;$E42</formula>
    </cfRule>
  </conditionalFormatting>
  <conditionalFormatting sqref="Q53:Q58">
    <cfRule type="expression" dxfId="15" priority="1271">
      <formula>$D53&gt;$E53</formula>
    </cfRule>
  </conditionalFormatting>
  <conditionalFormatting sqref="Q64:Q69">
    <cfRule type="expression" dxfId="14" priority="977">
      <formula>$D64&gt;$E64</formula>
    </cfRule>
  </conditionalFormatting>
  <conditionalFormatting sqref="R9:R14">
    <cfRule type="expression" dxfId="13" priority="5035">
      <formula>AND($D9=$E9,$D9&lt;&gt;"")</formula>
    </cfRule>
  </conditionalFormatting>
  <conditionalFormatting sqref="R20:R25">
    <cfRule type="expression" dxfId="12" priority="4741">
      <formula>AND($D20=$E20,$D20&lt;&gt;"")</formula>
    </cfRule>
  </conditionalFormatting>
  <conditionalFormatting sqref="R31:R36">
    <cfRule type="expression" dxfId="11" priority="4447">
      <formula>AND($D31=$E31,$D31&lt;&gt;"")</formula>
    </cfRule>
  </conditionalFormatting>
  <conditionalFormatting sqref="R42:R47">
    <cfRule type="expression" dxfId="10" priority="1467">
      <formula>AND($D42=$E42,$D42&lt;&gt;"")</formula>
    </cfRule>
  </conditionalFormatting>
  <conditionalFormatting sqref="R53:R58">
    <cfRule type="expression" dxfId="9" priority="1173">
      <formula>AND($D53=$E53,$D53&lt;&gt;"")</formula>
    </cfRule>
  </conditionalFormatting>
  <conditionalFormatting sqref="R64:R69">
    <cfRule type="expression" dxfId="8" priority="879">
      <formula>AND($D64=$E64,$D64&lt;&gt;"")</formula>
    </cfRule>
  </conditionalFormatting>
  <conditionalFormatting sqref="S9:S14">
    <cfRule type="expression" dxfId="7" priority="4937">
      <formula>$E9&gt;$D9</formula>
    </cfRule>
  </conditionalFormatting>
  <conditionalFormatting sqref="S20:S25">
    <cfRule type="expression" dxfId="6" priority="4643">
      <formula>$E20&gt;$D20</formula>
    </cfRule>
  </conditionalFormatting>
  <conditionalFormatting sqref="S31:S36">
    <cfRule type="expression" dxfId="5" priority="4349">
      <formula>$E31&gt;$D31</formula>
    </cfRule>
  </conditionalFormatting>
  <conditionalFormatting sqref="S42:S47">
    <cfRule type="expression" dxfId="4" priority="1369">
      <formula>$E42&gt;$D42</formula>
    </cfRule>
  </conditionalFormatting>
  <conditionalFormatting sqref="S53:S58">
    <cfRule type="expression" dxfId="3" priority="1075">
      <formula>$E53&gt;$D53</formula>
    </cfRule>
  </conditionalFormatting>
  <conditionalFormatting sqref="S64:S69">
    <cfRule type="expression" dxfId="2" priority="781">
      <formula>$E64&gt;$D64</formula>
    </cfRule>
  </conditionalFormatting>
  <dataValidations count="1">
    <dataValidation type="list" allowBlank="1" showInputMessage="1" showErrorMessage="1" sqref="E2:F2" xr:uid="{00000000-0002-0000-0000-000000000000}">
      <formula1>INDIRECT(CONCATENATE("$AA$2:$AA$",1+$AA$1))</formula1>
    </dataValidation>
  </dataValidations>
  <pageMargins left="0.7" right="0.7" top="0.75" bottom="0.75" header="0.3" footer="0.3"/>
  <pageSetup paperSize="9" orientation="portrait" r:id="rId1"/>
  <picture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4"/>
  <dimension ref="A1:J182"/>
  <sheetViews>
    <sheetView showGridLines="0" workbookViewId="0">
      <pane xSplit="7" ySplit="3" topLeftCell="H4" activePane="bottomRight" state="frozenSplit"/>
      <selection pane="topRight" activeCell="T1" sqref="T1"/>
      <selection pane="bottomLeft" activeCell="A25" sqref="A25"/>
      <selection pane="bottomRight" sqref="A1:L1048576"/>
    </sheetView>
  </sheetViews>
  <sheetFormatPr baseColWidth="10" defaultColWidth="11.453125" defaultRowHeight="12.5" x14ac:dyDescent="0.25"/>
  <cols>
    <col min="1" max="1" width="1.7265625" style="2" hidden="1" customWidth="1"/>
    <col min="2" max="2" width="3.7265625" style="1" hidden="1" customWidth="1"/>
    <col min="3" max="4" width="14.7265625" style="2" hidden="1" customWidth="1"/>
    <col min="5" max="7" width="4.7265625" style="1" hidden="1" customWidth="1"/>
    <col min="8" max="9" width="4" style="2" hidden="1" customWidth="1"/>
    <col min="10" max="10" width="9.26953125" style="2" hidden="1" customWidth="1"/>
    <col min="11" max="12" width="0" style="2" hidden="1" customWidth="1"/>
    <col min="13" max="16384" width="11.453125" style="2"/>
  </cols>
  <sheetData>
    <row r="1" spans="1:10" ht="5.25" customHeight="1" thickBot="1" x14ac:dyDescent="0.3">
      <c r="D1" s="2" t="s">
        <v>90</v>
      </c>
      <c r="E1" s="1">
        <v>0</v>
      </c>
      <c r="F1" s="1">
        <v>0</v>
      </c>
      <c r="G1" s="1">
        <v>90</v>
      </c>
    </row>
    <row r="2" spans="1:10" ht="16.5" customHeight="1" thickTop="1" thickBot="1" x14ac:dyDescent="0.3">
      <c r="A2" s="2">
        <v>2</v>
      </c>
      <c r="B2" s="145" t="s">
        <v>21</v>
      </c>
      <c r="C2" s="145"/>
      <c r="D2" s="146"/>
      <c r="E2" s="143" t="s">
        <v>5</v>
      </c>
      <c r="F2" s="144"/>
      <c r="G2" s="144"/>
      <c r="H2" s="27">
        <f>Poules!E2</f>
        <v>0</v>
      </c>
      <c r="I2" s="28"/>
      <c r="J2" s="28"/>
    </row>
    <row r="3" spans="1:10" ht="16" thickBot="1" x14ac:dyDescent="0.4">
      <c r="A3" s="2">
        <v>3</v>
      </c>
      <c r="B3" s="147" t="str">
        <f>Poules!C5</f>
        <v>GRILLE INCOMPLETE</v>
      </c>
      <c r="C3" s="147"/>
      <c r="D3" s="147"/>
      <c r="E3" s="22">
        <v>1</v>
      </c>
      <c r="F3" s="22" t="s">
        <v>4</v>
      </c>
      <c r="G3" s="22">
        <v>2</v>
      </c>
      <c r="H3" s="46"/>
      <c r="I3" s="31"/>
      <c r="J3" s="32"/>
    </row>
    <row r="4" spans="1:10" ht="16.5" thickTop="1" thickBot="1" x14ac:dyDescent="0.4">
      <c r="A4" s="2">
        <v>25</v>
      </c>
      <c r="B4" s="33"/>
      <c r="C4" s="33"/>
      <c r="D4" s="33"/>
      <c r="E4" s="34"/>
      <c r="F4" s="35"/>
      <c r="G4" s="36"/>
      <c r="H4" s="29"/>
      <c r="I4" s="37"/>
      <c r="J4" s="38"/>
    </row>
    <row r="5" spans="1:10" ht="16.5" thickTop="1" thickBot="1" x14ac:dyDescent="0.4">
      <c r="A5" s="2" t="s">
        <v>23</v>
      </c>
      <c r="B5" s="33" t="str">
        <f>B3</f>
        <v>GRILLE INCOMPLETE</v>
      </c>
      <c r="C5" s="33"/>
      <c r="D5" s="33"/>
      <c r="E5" s="34"/>
      <c r="F5" s="35"/>
      <c r="G5" s="36"/>
      <c r="H5" s="37" t="str">
        <f>VLOOKUP(Poules!E2,Poules!AA:AB,2,FALSE)</f>
        <v>G_15211805</v>
      </c>
      <c r="I5" s="37"/>
      <c r="J5" s="38"/>
    </row>
    <row r="6" spans="1:10" ht="14" thickTop="1" thickBot="1" x14ac:dyDescent="0.35">
      <c r="A6" s="87">
        <v>46184.875</v>
      </c>
      <c r="B6" s="16">
        <v>1</v>
      </c>
      <c r="C6" s="16" t="s">
        <v>42</v>
      </c>
      <c r="D6" s="16" t="s">
        <v>55</v>
      </c>
      <c r="E6" s="22">
        <v>1.4</v>
      </c>
      <c r="F6" s="22">
        <v>4.3</v>
      </c>
      <c r="G6" s="22">
        <v>6</v>
      </c>
      <c r="H6" s="47" t="str">
        <f>IF(ISBLANK(VLOOKUP(B6,Poules!$B$9:$D$69,3,FALSE)),"",VLOOKUP(B6,Poules!$B$9:$D$69,3,FALSE))</f>
        <v/>
      </c>
      <c r="I6" s="30" t="str">
        <f>IF(ISBLANK(VLOOKUP(B6,Poules!$B$9:$E$69,4,FALSE)),"",VLOOKUP(B6,Poules!$B$9:$E$69,4,FALSE))</f>
        <v/>
      </c>
      <c r="J6" s="15"/>
    </row>
    <row r="7" spans="1:10" ht="14" thickTop="1" thickBot="1" x14ac:dyDescent="0.35">
      <c r="A7" s="88">
        <v>46185.166666666664</v>
      </c>
      <c r="B7" s="17">
        <v>2</v>
      </c>
      <c r="C7" s="17" t="s">
        <v>43</v>
      </c>
      <c r="D7" s="17" t="s">
        <v>92</v>
      </c>
      <c r="E7" s="22">
        <v>2.4</v>
      </c>
      <c r="F7" s="22">
        <v>2.8</v>
      </c>
      <c r="G7" s="22">
        <v>2.2999999999999998</v>
      </c>
      <c r="H7" s="47" t="str">
        <f>IF(ISBLANK(VLOOKUP(B7,Poules!$B$9:$D$69,3,FALSE)),"",VLOOKUP(B7,Poules!$B$9:$D$69,3,FALSE))</f>
        <v/>
      </c>
      <c r="I7" s="30" t="str">
        <f>IF(ISBLANK(VLOOKUP(B7,Poules!$B$9:$E$69,4,FALSE)),"",VLOOKUP(B7,Poules!$B$9:$E$69,4,FALSE))</f>
        <v/>
      </c>
      <c r="J7" s="6"/>
    </row>
    <row r="8" spans="1:10" ht="14" thickTop="1" thickBot="1" x14ac:dyDescent="0.35">
      <c r="A8" s="87">
        <v>46185.875</v>
      </c>
      <c r="B8" s="18">
        <v>3</v>
      </c>
      <c r="C8" s="18" t="s">
        <v>46</v>
      </c>
      <c r="D8" s="18" t="s">
        <v>85</v>
      </c>
      <c r="E8" s="22">
        <v>1.7</v>
      </c>
      <c r="F8" s="22">
        <v>3.1</v>
      </c>
      <c r="G8" s="22">
        <v>3.2</v>
      </c>
      <c r="H8" s="47" t="str">
        <f>IF(ISBLANK(VLOOKUP(B8,Poules!$B$9:$D$69,3,FALSE)),"",VLOOKUP(B8,Poules!$B$9:$D$69,3,FALSE))</f>
        <v/>
      </c>
      <c r="I8" s="30" t="str">
        <f>IF(ISBLANK(VLOOKUP(B8,Poules!$B$9:$E$69,4,FALSE)),"",VLOOKUP(B8,Poules!$B$9:$E$69,4,FALSE))</f>
        <v/>
      </c>
      <c r="J8" s="3"/>
    </row>
    <row r="9" spans="1:10" ht="14" thickTop="1" thickBot="1" x14ac:dyDescent="0.35">
      <c r="A9" s="87">
        <v>46186.125</v>
      </c>
      <c r="B9" s="17">
        <v>4</v>
      </c>
      <c r="C9" s="17" t="s">
        <v>78</v>
      </c>
      <c r="D9" s="17" t="s">
        <v>45</v>
      </c>
      <c r="E9" s="22">
        <v>1.8</v>
      </c>
      <c r="F9" s="22">
        <v>3.4</v>
      </c>
      <c r="G9" s="22">
        <v>3.5</v>
      </c>
      <c r="H9" s="47" t="str">
        <f>IF(ISBLANK(VLOOKUP(B9,Poules!$B$9:$D$69,3,FALSE)),"",VLOOKUP(B9,Poules!$B$9:$D$69,3,FALSE))</f>
        <v/>
      </c>
      <c r="I9" s="30" t="str">
        <f>IF(ISBLANK(VLOOKUP(B9,Poules!$B$9:$E$69,4,FALSE)),"",VLOOKUP(B9,Poules!$B$9:$E$69,4,FALSE))</f>
        <v/>
      </c>
      <c r="J9" s="6"/>
    </row>
    <row r="10" spans="1:10" ht="14" thickTop="1" thickBot="1" x14ac:dyDescent="0.35">
      <c r="A10" s="87">
        <v>46186.875</v>
      </c>
      <c r="B10" s="18">
        <v>5</v>
      </c>
      <c r="C10" s="18" t="s">
        <v>51</v>
      </c>
      <c r="D10" s="18" t="s">
        <v>58</v>
      </c>
      <c r="E10" s="22">
        <v>8.5</v>
      </c>
      <c r="F10" s="22">
        <v>5.6</v>
      </c>
      <c r="G10" s="22">
        <v>1.2</v>
      </c>
      <c r="H10" s="47" t="str">
        <f>IF(ISBLANK(VLOOKUP(B10,Poules!$B$9:$D$69,3,FALSE)),"",VLOOKUP(B10,Poules!$B$9:$D$69,3,FALSE))</f>
        <v/>
      </c>
      <c r="I10" s="30" t="str">
        <f>IF(ISBLANK(VLOOKUP(B10,Poules!$B$9:$E$69,4,FALSE)),"",VLOOKUP(B10,Poules!$B$9:$E$69,4,FALSE))</f>
        <v/>
      </c>
      <c r="J10" s="3"/>
    </row>
    <row r="11" spans="1:10" ht="14" thickTop="1" thickBot="1" x14ac:dyDescent="0.35">
      <c r="A11" s="87">
        <v>46187</v>
      </c>
      <c r="B11" s="17">
        <v>6</v>
      </c>
      <c r="C11" s="17" t="s">
        <v>54</v>
      </c>
      <c r="D11" s="17" t="s">
        <v>63</v>
      </c>
      <c r="E11" s="22">
        <v>1.5</v>
      </c>
      <c r="F11" s="22">
        <v>3.7</v>
      </c>
      <c r="G11" s="22">
        <v>5.2</v>
      </c>
      <c r="H11" s="47" t="str">
        <f>IF(ISBLANK(VLOOKUP(B11,Poules!$B$9:$D$69,3,FALSE)),"",VLOOKUP(B11,Poules!$B$9:$D$69,3,FALSE))</f>
        <v/>
      </c>
      <c r="I11" s="30" t="str">
        <f>IF(ISBLANK(VLOOKUP(B11,Poules!$B$9:$E$69,4,FALSE)),"",VLOOKUP(B11,Poules!$B$9:$E$69,4,FALSE))</f>
        <v/>
      </c>
      <c r="J11" s="6"/>
    </row>
    <row r="12" spans="1:10" ht="14" thickTop="1" thickBot="1" x14ac:dyDescent="0.35">
      <c r="A12" s="87">
        <v>46187.125</v>
      </c>
      <c r="B12" s="18">
        <v>7</v>
      </c>
      <c r="C12" s="18" t="s">
        <v>79</v>
      </c>
      <c r="D12" s="18" t="s">
        <v>77</v>
      </c>
      <c r="E12" s="22">
        <v>6.1</v>
      </c>
      <c r="F12" s="22">
        <v>4.7</v>
      </c>
      <c r="G12" s="22">
        <v>1.3</v>
      </c>
      <c r="H12" s="47" t="str">
        <f>IF(ISBLANK(VLOOKUP(B12,Poules!$B$9:$D$69,3,FALSE)),"",VLOOKUP(B12,Poules!$B$9:$D$69,3,FALSE))</f>
        <v/>
      </c>
      <c r="I12" s="30" t="str">
        <f>IF(ISBLANK(VLOOKUP(B12,Poules!$B$9:$E$69,4,FALSE)),"",VLOOKUP(B12,Poules!$B$9:$E$69,4,FALSE))</f>
        <v/>
      </c>
      <c r="J12" s="3"/>
    </row>
    <row r="13" spans="1:10" ht="14" thickTop="1" thickBot="1" x14ac:dyDescent="0.35">
      <c r="A13" s="87">
        <v>46187.25</v>
      </c>
      <c r="B13" s="17">
        <v>8</v>
      </c>
      <c r="C13" s="17" t="s">
        <v>66</v>
      </c>
      <c r="D13" s="17" t="s">
        <v>56</v>
      </c>
      <c r="E13" s="22">
        <v>3.4</v>
      </c>
      <c r="F13" s="22">
        <v>3.1</v>
      </c>
      <c r="G13" s="22">
        <v>1.7</v>
      </c>
      <c r="H13" s="47" t="str">
        <f>IF(ISBLANK(VLOOKUP(B13,Poules!$B$9:$D$69,3,FALSE)),"",VLOOKUP(B13,Poules!$B$9:$D$69,3,FALSE))</f>
        <v/>
      </c>
      <c r="I13" s="30" t="str">
        <f>IF(ISBLANK(VLOOKUP(B13,Poules!$B$9:$E$69,4,FALSE)),"",VLOOKUP(B13,Poules!$B$9:$E$69,4,FALSE))</f>
        <v/>
      </c>
      <c r="J13" s="6"/>
    </row>
    <row r="14" spans="1:10" ht="14" thickTop="1" thickBot="1" x14ac:dyDescent="0.35">
      <c r="A14" s="87">
        <v>46187.791666666664</v>
      </c>
      <c r="B14" s="18">
        <v>9</v>
      </c>
      <c r="C14" s="18" t="s">
        <v>52</v>
      </c>
      <c r="D14" s="18" t="s">
        <v>80</v>
      </c>
      <c r="E14" s="22">
        <v>1</v>
      </c>
      <c r="F14" s="22">
        <v>15</v>
      </c>
      <c r="G14" s="22">
        <v>32</v>
      </c>
      <c r="H14" s="47" t="str">
        <f>IF(ISBLANK(VLOOKUP(B14,Poules!$B$9:$D$69,3,FALSE)),"",VLOOKUP(B14,Poules!$B$9:$D$69,3,FALSE))</f>
        <v/>
      </c>
      <c r="I14" s="30" t="str">
        <f>IF(ISBLANK(VLOOKUP(B14,Poules!$B$9:$E$69,4,FALSE)),"",VLOOKUP(B14,Poules!$B$9:$E$69,4,FALSE))</f>
        <v/>
      </c>
      <c r="J14" s="3"/>
    </row>
    <row r="15" spans="1:10" ht="14" thickTop="1" thickBot="1" x14ac:dyDescent="0.35">
      <c r="A15" s="87">
        <v>46187.916666666664</v>
      </c>
      <c r="B15" s="19">
        <v>10</v>
      </c>
      <c r="C15" s="19" t="s">
        <v>59</v>
      </c>
      <c r="D15" s="19" t="s">
        <v>49</v>
      </c>
      <c r="E15" s="22">
        <v>1.9</v>
      </c>
      <c r="F15" s="22">
        <v>3.3</v>
      </c>
      <c r="G15" s="22">
        <v>3.3</v>
      </c>
      <c r="H15" s="47" t="str">
        <f>IF(ISBLANK(VLOOKUP(B15,Poules!$B$9:$D$69,3,FALSE)),"",VLOOKUP(B15,Poules!$B$9:$D$69,3,FALSE))</f>
        <v/>
      </c>
      <c r="I15" s="30" t="str">
        <f>IF(ISBLANK(VLOOKUP(B15,Poules!$B$9:$E$69,4,FALSE)),"",VLOOKUP(B15,Poules!$B$9:$E$69,4,FALSE))</f>
        <v/>
      </c>
      <c r="J15" s="6"/>
    </row>
    <row r="16" spans="1:10" ht="14" thickTop="1" thickBot="1" x14ac:dyDescent="0.35">
      <c r="A16" s="87">
        <v>46188.041666666664</v>
      </c>
      <c r="B16" s="18">
        <v>11</v>
      </c>
      <c r="C16" s="18" t="s">
        <v>81</v>
      </c>
      <c r="D16" s="18" t="s">
        <v>82</v>
      </c>
      <c r="E16" s="22">
        <v>3</v>
      </c>
      <c r="F16" s="22">
        <v>2.9</v>
      </c>
      <c r="G16" s="22">
        <v>2.2000000000000002</v>
      </c>
      <c r="H16" s="47" t="str">
        <f>IF(ISBLANK(VLOOKUP(B16,Poules!$B$9:$D$69,3,FALSE)),"",VLOOKUP(B16,Poules!$B$9:$D$69,3,FALSE))</f>
        <v/>
      </c>
      <c r="I16" s="30" t="str">
        <f>IF(ISBLANK(VLOOKUP(B16,Poules!$B$9:$E$69,4,FALSE)),"",VLOOKUP(B16,Poules!$B$9:$E$69,4,FALSE))</f>
        <v/>
      </c>
      <c r="J16" s="3"/>
    </row>
    <row r="17" spans="1:10" ht="14" thickTop="1" thickBot="1" x14ac:dyDescent="0.35">
      <c r="A17" s="87">
        <v>46188.166666666664</v>
      </c>
      <c r="B17" s="17">
        <v>12</v>
      </c>
      <c r="C17" s="17" t="s">
        <v>86</v>
      </c>
      <c r="D17" s="17" t="s">
        <v>65</v>
      </c>
      <c r="E17" s="22">
        <v>1.7</v>
      </c>
      <c r="F17" s="22">
        <v>3</v>
      </c>
      <c r="G17" s="22">
        <v>3.4</v>
      </c>
      <c r="H17" s="47" t="str">
        <f>IF(ISBLANK(VLOOKUP(B17,Poules!$B$9:$D$69,3,FALSE)),"",VLOOKUP(B17,Poules!$B$9:$D$69,3,FALSE))</f>
        <v/>
      </c>
      <c r="I17" s="30" t="str">
        <f>IF(ISBLANK(VLOOKUP(B17,Poules!$B$9:$E$69,4,FALSE)),"",VLOOKUP(B17,Poules!$B$9:$E$69,4,FALSE))</f>
        <v/>
      </c>
      <c r="J17" s="6"/>
    </row>
    <row r="18" spans="1:10" ht="14" thickTop="1" thickBot="1" x14ac:dyDescent="0.35">
      <c r="A18" s="87">
        <v>46188.75</v>
      </c>
      <c r="B18" s="18">
        <v>13</v>
      </c>
      <c r="C18" s="18" t="s">
        <v>61</v>
      </c>
      <c r="D18" s="18" t="s">
        <v>83</v>
      </c>
      <c r="E18" s="22">
        <v>1</v>
      </c>
      <c r="F18" s="22">
        <v>11.5</v>
      </c>
      <c r="G18" s="22">
        <v>22</v>
      </c>
      <c r="H18" s="47" t="str">
        <f>IF(ISBLANK(VLOOKUP(B18,Poules!$L$9:$N$69,3,FALSE)),"",VLOOKUP(B18,Poules!$L$9:$N$69,3,FALSE))</f>
        <v/>
      </c>
      <c r="I18" s="30" t="str">
        <f>IF(ISBLANK(VLOOKUP(B18,Poules!$L$9:$O$69,4,FALSE)),"",VLOOKUP(B18,Poules!$L$9:$O$69,4,FALSE))</f>
        <v/>
      </c>
      <c r="J18" s="3"/>
    </row>
    <row r="19" spans="1:10" ht="14" thickTop="1" thickBot="1" x14ac:dyDescent="0.35">
      <c r="A19" s="87">
        <v>46188.875</v>
      </c>
      <c r="B19" s="17">
        <v>14</v>
      </c>
      <c r="C19" s="17" t="s">
        <v>69</v>
      </c>
      <c r="D19" s="17" t="s">
        <v>73</v>
      </c>
      <c r="E19" s="22">
        <v>1.5</v>
      </c>
      <c r="F19" s="22">
        <v>4.0999999999999996</v>
      </c>
      <c r="G19" s="22">
        <v>5</v>
      </c>
      <c r="H19" s="47" t="str">
        <f>IF(ISBLANK(VLOOKUP(B19,Poules!$L$9:$N$69,3,FALSE)),"",VLOOKUP(B19,Poules!$L$9:$N$69,3,FALSE))</f>
        <v/>
      </c>
      <c r="I19" s="30" t="str">
        <f>IF(ISBLANK(VLOOKUP(B19,Poules!$L$9:$O$69,4,FALSE)),"",VLOOKUP(B19,Poules!$L$9:$O$69,4,FALSE))</f>
        <v/>
      </c>
      <c r="J19" s="6"/>
    </row>
    <row r="20" spans="1:10" ht="14" thickTop="1" thickBot="1" x14ac:dyDescent="0.35">
      <c r="A20" s="87">
        <v>46189</v>
      </c>
      <c r="B20" s="18">
        <v>15</v>
      </c>
      <c r="C20" s="18" t="s">
        <v>67</v>
      </c>
      <c r="D20" s="18" t="s">
        <v>68</v>
      </c>
      <c r="E20" s="22">
        <v>5</v>
      </c>
      <c r="F20" s="22">
        <v>3.8</v>
      </c>
      <c r="G20" s="22">
        <v>1.5</v>
      </c>
      <c r="H20" s="47" t="str">
        <f>IF(ISBLANK(VLOOKUP(B20,Poules!$L$9:$N$69,3,FALSE)),"",VLOOKUP(B20,Poules!$L$9:$N$69,3,FALSE))</f>
        <v/>
      </c>
      <c r="I20" s="30" t="str">
        <f>IF(ISBLANK(VLOOKUP(B20,Poules!$L$9:$O$69,4,FALSE)),"",VLOOKUP(B20,Poules!$L$9:$O$69,4,FALSE))</f>
        <v/>
      </c>
      <c r="J20" s="3"/>
    </row>
    <row r="21" spans="1:10" ht="14" thickTop="1" thickBot="1" x14ac:dyDescent="0.35">
      <c r="A21" s="87">
        <v>46189.125</v>
      </c>
      <c r="B21" s="17">
        <v>16</v>
      </c>
      <c r="C21" s="17" t="s">
        <v>72</v>
      </c>
      <c r="D21" s="17" t="s">
        <v>84</v>
      </c>
      <c r="E21" s="22">
        <v>1.7</v>
      </c>
      <c r="F21" s="22">
        <v>3.6</v>
      </c>
      <c r="G21" s="22">
        <v>4.2</v>
      </c>
      <c r="H21" s="47" t="str">
        <f>IF(ISBLANK(VLOOKUP(B21,Poules!$L$9:$N$69,3,FALSE)),"",VLOOKUP(B21,Poules!$L$9:$N$69,3,FALSE))</f>
        <v/>
      </c>
      <c r="I21" s="30" t="str">
        <f>IF(ISBLANK(VLOOKUP(B21,Poules!$L$9:$O$69,4,FALSE)),"",VLOOKUP(B21,Poules!$L$9:$O$69,4,FALSE))</f>
        <v/>
      </c>
      <c r="J21" s="6"/>
    </row>
    <row r="22" spans="1:10" ht="14" thickTop="1" thickBot="1" x14ac:dyDescent="0.35">
      <c r="A22" s="87">
        <v>46189.875</v>
      </c>
      <c r="B22" s="18">
        <v>17</v>
      </c>
      <c r="C22" s="18" t="s">
        <v>57</v>
      </c>
      <c r="D22" s="18" t="s">
        <v>47</v>
      </c>
      <c r="E22" s="22">
        <v>1.3</v>
      </c>
      <c r="F22" s="22">
        <v>4.5</v>
      </c>
      <c r="G22" s="22">
        <v>6.5</v>
      </c>
      <c r="H22" s="47" t="str">
        <f>IF(ISBLANK(VLOOKUP(B22,Poules!$L$9:$N$69,3,FALSE)),"",VLOOKUP(B22,Poules!$L$9:$N$69,3,FALSE))</f>
        <v/>
      </c>
      <c r="I22" s="30" t="str">
        <f>IF(ISBLANK(VLOOKUP(B22,Poules!$L$9:$O$69,4,FALSE)),"",VLOOKUP(B22,Poules!$L$9:$O$69,4,FALSE))</f>
        <v/>
      </c>
      <c r="J22" s="3"/>
    </row>
    <row r="23" spans="1:10" ht="14" thickTop="1" thickBot="1" x14ac:dyDescent="0.35">
      <c r="A23" s="87">
        <v>46190</v>
      </c>
      <c r="B23" s="17">
        <v>18</v>
      </c>
      <c r="C23" s="17" t="s">
        <v>87</v>
      </c>
      <c r="D23" s="17" t="s">
        <v>70</v>
      </c>
      <c r="E23" s="22">
        <v>6.7</v>
      </c>
      <c r="F23" s="22">
        <v>4.5999999999999996</v>
      </c>
      <c r="G23" s="22">
        <v>1.2</v>
      </c>
      <c r="H23" s="47" t="str">
        <f>IF(ISBLANK(VLOOKUP(B23,Poules!$L$9:$N$69,3,FALSE)),"",VLOOKUP(B23,Poules!$L$9:$N$69,3,FALSE))</f>
        <v/>
      </c>
      <c r="I23" s="30" t="str">
        <f>IF(ISBLANK(VLOOKUP(B23,Poules!$L$9:$O$69,4,FALSE)),"",VLOOKUP(B23,Poules!$L$9:$O$69,4,FALSE))</f>
        <v/>
      </c>
      <c r="J23" s="6"/>
    </row>
    <row r="24" spans="1:10" ht="14" thickTop="1" thickBot="1" x14ac:dyDescent="0.35">
      <c r="A24" s="87">
        <v>46190.125</v>
      </c>
      <c r="B24" s="18">
        <v>19</v>
      </c>
      <c r="C24" s="18" t="s">
        <v>50</v>
      </c>
      <c r="D24" s="18" t="s">
        <v>44</v>
      </c>
      <c r="E24" s="22">
        <v>1.3</v>
      </c>
      <c r="F24" s="22">
        <v>4.3</v>
      </c>
      <c r="G24" s="22">
        <v>7</v>
      </c>
      <c r="H24" s="47" t="str">
        <f>IF(ISBLANK(VLOOKUP(B24,Poules!$L$9:$N$69,3,FALSE)),"",VLOOKUP(B24,Poules!$L$9:$N$69,3,FALSE))</f>
        <v/>
      </c>
      <c r="I24" s="30" t="str">
        <f>IF(ISBLANK(VLOOKUP(B24,Poules!$L$9:$O$69,4,FALSE)),"",VLOOKUP(B24,Poules!$L$9:$O$69,4,FALSE))</f>
        <v/>
      </c>
      <c r="J24" s="3"/>
    </row>
    <row r="25" spans="1:10" ht="14" thickTop="1" thickBot="1" x14ac:dyDescent="0.35">
      <c r="A25" s="87">
        <v>46190.25</v>
      </c>
      <c r="B25" s="17">
        <v>20</v>
      </c>
      <c r="C25" s="17" t="s">
        <v>75</v>
      </c>
      <c r="D25" s="17" t="s">
        <v>74</v>
      </c>
      <c r="E25" s="22">
        <v>1.3</v>
      </c>
      <c r="F25" s="22">
        <v>5.2</v>
      </c>
      <c r="G25" s="22">
        <v>7.2</v>
      </c>
      <c r="H25" s="47" t="str">
        <f>IF(ISBLANK(VLOOKUP(B25,Poules!$L$9:$N$69,3,FALSE)),"",VLOOKUP(B25,Poules!$L$9:$N$69,3,FALSE))</f>
        <v/>
      </c>
      <c r="I25" s="30" t="str">
        <f>IF(ISBLANK(VLOOKUP(B25,Poules!$L$9:$O$69,4,FALSE)),"",VLOOKUP(B25,Poules!$L$9:$O$69,4,FALSE))</f>
        <v/>
      </c>
      <c r="J25" s="6"/>
    </row>
    <row r="26" spans="1:10" ht="14" thickTop="1" thickBot="1" x14ac:dyDescent="0.35">
      <c r="A26" s="87">
        <v>46190.791666666664</v>
      </c>
      <c r="B26" s="18">
        <v>21</v>
      </c>
      <c r="C26" s="18" t="s">
        <v>64</v>
      </c>
      <c r="D26" s="18" t="s">
        <v>88</v>
      </c>
      <c r="E26" s="22">
        <v>1.2</v>
      </c>
      <c r="F26" s="22">
        <v>4.5</v>
      </c>
      <c r="G26" s="22">
        <v>6.5</v>
      </c>
      <c r="H26" s="47" t="str">
        <f>IF(ISBLANK(VLOOKUP(B26,Poules!$L$9:$N$69,3,FALSE)),"",VLOOKUP(B26,Poules!$L$9:$N$69,3,FALSE))</f>
        <v/>
      </c>
      <c r="I26" s="30" t="str">
        <f>IF(ISBLANK(VLOOKUP(B26,Poules!$L$9:$O$69,4,FALSE)),"",VLOOKUP(B26,Poules!$L$9:$O$69,4,FALSE))</f>
        <v/>
      </c>
      <c r="J26" s="3"/>
    </row>
    <row r="27" spans="1:10" ht="14" thickTop="1" thickBot="1" x14ac:dyDescent="0.35">
      <c r="A27" s="87">
        <v>46190.916666666664</v>
      </c>
      <c r="B27" s="17">
        <v>22</v>
      </c>
      <c r="C27" s="17" t="s">
        <v>48</v>
      </c>
      <c r="D27" s="17" t="s">
        <v>62</v>
      </c>
      <c r="E27" s="22">
        <v>1.5</v>
      </c>
      <c r="F27" s="22">
        <v>3.9</v>
      </c>
      <c r="G27" s="22">
        <v>4.7</v>
      </c>
      <c r="H27" s="47" t="str">
        <f>IF(ISBLANK(VLOOKUP(B27,Poules!$L$9:$N$69,3,FALSE)),"",VLOOKUP(B27,Poules!$L$9:$N$69,3,FALSE))</f>
        <v/>
      </c>
      <c r="I27" s="30" t="str">
        <f>IF(ISBLANK(VLOOKUP(B27,Poules!$L$9:$O$69,4,FALSE)),"",VLOOKUP(B27,Poules!$L$9:$O$69,4,FALSE))</f>
        <v/>
      </c>
      <c r="J27" s="6"/>
    </row>
    <row r="28" spans="1:10" ht="14" thickTop="1" thickBot="1" x14ac:dyDescent="0.35">
      <c r="A28" s="87">
        <v>46191.041666666664</v>
      </c>
      <c r="B28" s="18">
        <v>23</v>
      </c>
      <c r="C28" s="18" t="s">
        <v>53</v>
      </c>
      <c r="D28" s="18" t="s">
        <v>76</v>
      </c>
      <c r="E28" s="22">
        <v>1.9</v>
      </c>
      <c r="F28" s="22">
        <v>3.6</v>
      </c>
      <c r="G28" s="22">
        <v>3.3</v>
      </c>
      <c r="H28" s="47" t="str">
        <f>IF(ISBLANK(VLOOKUP(B28,Poules!$L$9:$N$69,3,FALSE)),"",VLOOKUP(B28,Poules!$L$9:$N$69,3,FALSE))</f>
        <v/>
      </c>
      <c r="I28" s="30" t="str">
        <f>IF(ISBLANK(VLOOKUP(B28,Poules!$L$9:$O$69,4,FALSE)),"",VLOOKUP(B28,Poules!$L$9:$O$69,4,FALSE))</f>
        <v/>
      </c>
      <c r="J28" s="3"/>
    </row>
    <row r="29" spans="1:10" ht="14" thickTop="1" thickBot="1" x14ac:dyDescent="0.35">
      <c r="A29" s="87">
        <v>46191.166666666664</v>
      </c>
      <c r="B29" s="20">
        <v>24</v>
      </c>
      <c r="C29" s="20" t="s">
        <v>71</v>
      </c>
      <c r="D29" s="20" t="s">
        <v>60</v>
      </c>
      <c r="E29" s="22">
        <v>6.5</v>
      </c>
      <c r="F29" s="22">
        <v>4.3</v>
      </c>
      <c r="G29" s="22">
        <v>1.4</v>
      </c>
      <c r="H29" s="47" t="str">
        <f>IF(ISBLANK(VLOOKUP(B29,Poules!$L$9:$N$69,3,FALSE)),"",VLOOKUP(B29,Poules!$L$9:$N$69,3,FALSE))</f>
        <v/>
      </c>
      <c r="I29" s="30" t="str">
        <f>IF(ISBLANK(VLOOKUP(B29,Poules!$L$9:$O$69,4,FALSE)),"",VLOOKUP(B29,Poules!$L$9:$O$69,4,FALSE))</f>
        <v/>
      </c>
      <c r="J29" s="6"/>
    </row>
    <row r="30" spans="1:10" ht="14" thickTop="1" thickBot="1" x14ac:dyDescent="0.35">
      <c r="A30" s="87">
        <v>46191.75</v>
      </c>
      <c r="B30" s="18">
        <v>25</v>
      </c>
      <c r="C30" s="18" t="s">
        <v>92</v>
      </c>
      <c r="D30" s="18" t="s">
        <v>55</v>
      </c>
      <c r="E30" s="22">
        <v>1.6</v>
      </c>
      <c r="F30" s="22">
        <v>3</v>
      </c>
      <c r="G30" s="22">
        <v>4.0999999999999996</v>
      </c>
      <c r="H30" s="47" t="str">
        <f>IF(ISBLANK(VLOOKUP(B30,Poules!$B$9:$D$69,3,FALSE)),"",VLOOKUP(B30,Poules!$B$9:$D$69,3,FALSE))</f>
        <v/>
      </c>
      <c r="I30" s="30" t="str">
        <f>IF(ISBLANK(VLOOKUP(B30,Poules!$B$9:$E$69,4,FALSE)),"",VLOOKUP(B30,Poules!$B$9:$E$69,4,FALSE))</f>
        <v/>
      </c>
      <c r="J30" s="3"/>
    </row>
    <row r="31" spans="1:10" ht="14" thickTop="1" thickBot="1" x14ac:dyDescent="0.35">
      <c r="A31" s="88">
        <v>46191.875</v>
      </c>
      <c r="B31" s="17">
        <v>26</v>
      </c>
      <c r="C31" s="17" t="s">
        <v>58</v>
      </c>
      <c r="D31" s="17" t="s">
        <v>85</v>
      </c>
      <c r="E31" s="22">
        <v>1.7</v>
      </c>
      <c r="F31" s="22">
        <v>3.1</v>
      </c>
      <c r="G31" s="22">
        <v>3.3</v>
      </c>
      <c r="H31" s="47" t="str">
        <f>IF(ISBLANK(VLOOKUP(B31,Poules!$B$9:$D$69,3,FALSE)),"",VLOOKUP(B31,Poules!$B$9:$D$69,3,FALSE))</f>
        <v/>
      </c>
      <c r="I31" s="30" t="str">
        <f>IF(ISBLANK(VLOOKUP(B31,Poules!$B$9:$E$69,4,FALSE)),"",VLOOKUP(B31,Poules!$B$9:$E$69,4,FALSE))</f>
        <v/>
      </c>
      <c r="J31" s="6"/>
    </row>
    <row r="32" spans="1:10" ht="14" thickTop="1" thickBot="1" x14ac:dyDescent="0.35">
      <c r="A32" s="87">
        <v>46192</v>
      </c>
      <c r="B32" s="18">
        <v>27</v>
      </c>
      <c r="C32" s="18" t="s">
        <v>46</v>
      </c>
      <c r="D32" s="18" t="s">
        <v>51</v>
      </c>
      <c r="E32" s="22">
        <v>1.4</v>
      </c>
      <c r="F32" s="22">
        <v>3.7</v>
      </c>
      <c r="G32" s="22">
        <v>4.7</v>
      </c>
      <c r="H32" s="47" t="str">
        <f>IF(ISBLANK(VLOOKUP(B32,Poules!$B$9:$D$69,3,FALSE)),"",VLOOKUP(B32,Poules!$B$9:$D$69,3,FALSE))</f>
        <v/>
      </c>
      <c r="I32" s="30" t="str">
        <f>IF(ISBLANK(VLOOKUP(B32,Poules!$B$9:$E$69,4,FALSE)),"",VLOOKUP(B32,Poules!$B$9:$E$69,4,FALSE))</f>
        <v/>
      </c>
      <c r="J32" s="3"/>
    </row>
    <row r="33" spans="1:10" ht="14" thickTop="1" thickBot="1" x14ac:dyDescent="0.35">
      <c r="A33" s="87">
        <v>46192.125</v>
      </c>
      <c r="B33" s="20">
        <v>28</v>
      </c>
      <c r="C33" s="20" t="s">
        <v>42</v>
      </c>
      <c r="D33" s="20" t="s">
        <v>43</v>
      </c>
      <c r="E33" s="22">
        <v>1.8</v>
      </c>
      <c r="F33" s="22">
        <v>3.2</v>
      </c>
      <c r="G33" s="22">
        <v>3.1</v>
      </c>
      <c r="H33" s="47" t="str">
        <f>IF(ISBLANK(VLOOKUP(B33,Poules!$B$9:$D$69,3,FALSE)),"",VLOOKUP(B33,Poules!$B$9:$D$69,3,FALSE))</f>
        <v/>
      </c>
      <c r="I33" s="30" t="str">
        <f>IF(ISBLANK(VLOOKUP(B33,Poules!$B$9:$E$69,4,FALSE)),"",VLOOKUP(B33,Poules!$B$9:$E$69,4,FALSE))</f>
        <v/>
      </c>
      <c r="J33" s="6"/>
    </row>
    <row r="34" spans="1:10" ht="14" thickTop="1" thickBot="1" x14ac:dyDescent="0.35">
      <c r="A34" s="87">
        <v>46192.875</v>
      </c>
      <c r="B34" s="18">
        <v>29</v>
      </c>
      <c r="C34" s="18" t="s">
        <v>78</v>
      </c>
      <c r="D34" s="18" t="s">
        <v>66</v>
      </c>
      <c r="E34" s="22">
        <v>1.4</v>
      </c>
      <c r="F34" s="22">
        <v>3.7</v>
      </c>
      <c r="G34" s="22">
        <v>4.7</v>
      </c>
      <c r="H34" s="47" t="str">
        <f>IF(ISBLANK(VLOOKUP(B34,Poules!$B$9:$D$69,3,FALSE)),"",VLOOKUP(B34,Poules!$B$9:$D$69,3,FALSE))</f>
        <v/>
      </c>
      <c r="I34" s="30" t="str">
        <f>IF(ISBLANK(VLOOKUP(B34,Poules!$B$9:$E$69,4,FALSE)),"",VLOOKUP(B34,Poules!$B$9:$E$69,4,FALSE))</f>
        <v/>
      </c>
      <c r="J34" s="3"/>
    </row>
    <row r="35" spans="1:10" ht="14" thickTop="1" thickBot="1" x14ac:dyDescent="0.35">
      <c r="A35" s="87">
        <v>46193</v>
      </c>
      <c r="B35" s="20">
        <v>30</v>
      </c>
      <c r="C35" s="20" t="s">
        <v>77</v>
      </c>
      <c r="D35" s="20" t="s">
        <v>63</v>
      </c>
      <c r="E35" s="22">
        <v>3.1</v>
      </c>
      <c r="F35" s="22">
        <v>3</v>
      </c>
      <c r="G35" s="22">
        <v>1.8</v>
      </c>
      <c r="H35" s="47" t="str">
        <f>IF(ISBLANK(VLOOKUP(B35,Poules!$B$9:$D$69,3,FALSE)),"",VLOOKUP(B35,Poules!$B$9:$D$69,3,FALSE))</f>
        <v/>
      </c>
      <c r="I35" s="30" t="str">
        <f>IF(ISBLANK(VLOOKUP(B35,Poules!$B$9:$E$69,4,FALSE)),"",VLOOKUP(B35,Poules!$B$9:$E$69,4,FALSE))</f>
        <v/>
      </c>
      <c r="J35" s="6"/>
    </row>
    <row r="36" spans="1:10" ht="14" thickTop="1" thickBot="1" x14ac:dyDescent="0.35">
      <c r="A36" s="87">
        <v>46193.125</v>
      </c>
      <c r="B36" s="18">
        <v>31</v>
      </c>
      <c r="C36" s="18" t="s">
        <v>54</v>
      </c>
      <c r="D36" s="18" t="s">
        <v>79</v>
      </c>
      <c r="E36" s="22">
        <v>1</v>
      </c>
      <c r="F36" s="22">
        <v>7</v>
      </c>
      <c r="G36" s="22">
        <v>26</v>
      </c>
      <c r="H36" s="47" t="str">
        <f>IF(ISBLANK(VLOOKUP(B36,Poules!$B$9:$D$69,3,FALSE)),"",VLOOKUP(B36,Poules!$B$9:$D$69,3,FALSE))</f>
        <v/>
      </c>
      <c r="I36" s="30" t="str">
        <f>IF(ISBLANK(VLOOKUP(B36,Poules!$B$9:$E$69,4,FALSE)),"",VLOOKUP(B36,Poules!$B$9:$E$69,4,FALSE))</f>
        <v/>
      </c>
      <c r="J36" s="3"/>
    </row>
    <row r="37" spans="1:10" ht="14" thickTop="1" thickBot="1" x14ac:dyDescent="0.35">
      <c r="A37" s="87">
        <v>46193.208333333336</v>
      </c>
      <c r="B37" s="20">
        <v>32</v>
      </c>
      <c r="C37" s="20" t="s">
        <v>56</v>
      </c>
      <c r="D37" s="20" t="s">
        <v>45</v>
      </c>
      <c r="E37" s="22">
        <v>1.8</v>
      </c>
      <c r="F37" s="22">
        <v>3.2</v>
      </c>
      <c r="G37" s="22">
        <v>3.1</v>
      </c>
      <c r="H37" s="47" t="str">
        <f>IF(ISBLANK(VLOOKUP(B37,Poules!$B$9:$D$69,3,FALSE)),"",VLOOKUP(B37,Poules!$B$9:$D$69,3,FALSE))</f>
        <v/>
      </c>
      <c r="I37" s="30" t="str">
        <f>IF(ISBLANK(VLOOKUP(B37,Poules!$B$9:$E$69,4,FALSE)),"",VLOOKUP(B37,Poules!$B$9:$E$69,4,FALSE))</f>
        <v/>
      </c>
      <c r="J37" s="6"/>
    </row>
    <row r="38" spans="1:10" ht="14" thickTop="1" thickBot="1" x14ac:dyDescent="0.35">
      <c r="A38" s="87">
        <v>46193.791666666664</v>
      </c>
      <c r="B38" s="18">
        <v>33</v>
      </c>
      <c r="C38" s="18" t="s">
        <v>59</v>
      </c>
      <c r="D38" s="18" t="s">
        <v>86</v>
      </c>
      <c r="E38" s="22">
        <v>1.6</v>
      </c>
      <c r="F38" s="22">
        <v>3.3</v>
      </c>
      <c r="G38" s="22">
        <v>3.7</v>
      </c>
      <c r="H38" s="47" t="str">
        <f>IF(ISBLANK(VLOOKUP(B38,Poules!$B$9:$D$69,3,FALSE)),"",VLOOKUP(B38,Poules!$B$9:$D$69,3,FALSE))</f>
        <v/>
      </c>
      <c r="I38" s="30" t="str">
        <f>IF(ISBLANK(VLOOKUP(B38,Poules!$B$9:$E$69,4,FALSE)),"",VLOOKUP(B38,Poules!$B$9:$E$69,4,FALSE))</f>
        <v/>
      </c>
      <c r="J38" s="3"/>
    </row>
    <row r="39" spans="1:10" ht="14" thickTop="1" thickBot="1" x14ac:dyDescent="0.35">
      <c r="A39" s="87">
        <v>46193.916666666664</v>
      </c>
      <c r="B39" s="20">
        <v>34</v>
      </c>
      <c r="C39" s="20" t="s">
        <v>52</v>
      </c>
      <c r="D39" s="20" t="s">
        <v>81</v>
      </c>
      <c r="E39" s="22">
        <v>1.3</v>
      </c>
      <c r="F39" s="22">
        <v>4.2</v>
      </c>
      <c r="G39" s="22">
        <v>5</v>
      </c>
      <c r="H39" s="47" t="str">
        <f>IF(ISBLANK(VLOOKUP(B39,Poules!$B$9:$D$69,3,FALSE)),"",VLOOKUP(B39,Poules!$B$9:$D$69,3,FALSE))</f>
        <v/>
      </c>
      <c r="I39" s="30" t="str">
        <f>IF(ISBLANK(VLOOKUP(B39,Poules!$B$9:$E$69,4,FALSE)),"",VLOOKUP(B39,Poules!$B$9:$E$69,4,FALSE))</f>
        <v/>
      </c>
      <c r="J39" s="6"/>
    </row>
    <row r="40" spans="1:10" ht="14" thickTop="1" thickBot="1" x14ac:dyDescent="0.35">
      <c r="A40" s="87">
        <v>46194.083333333336</v>
      </c>
      <c r="B40" s="18">
        <v>35</v>
      </c>
      <c r="C40" s="18" t="s">
        <v>82</v>
      </c>
      <c r="D40" s="18" t="s">
        <v>80</v>
      </c>
      <c r="E40" s="22">
        <v>1.1000000000000001</v>
      </c>
      <c r="F40" s="22">
        <v>5.9</v>
      </c>
      <c r="G40" s="22">
        <v>9</v>
      </c>
      <c r="H40" s="47" t="str">
        <f>IF(ISBLANK(VLOOKUP(B40,Poules!$B$9:$D$69,3,FALSE)),"",VLOOKUP(B40,Poules!$B$9:$D$69,3,FALSE))</f>
        <v/>
      </c>
      <c r="I40" s="30" t="str">
        <f>IF(ISBLANK(VLOOKUP(B40,Poules!$B$9:$E$69,4,FALSE)),"",VLOOKUP(B40,Poules!$B$9:$E$69,4,FALSE))</f>
        <v/>
      </c>
      <c r="J40" s="3"/>
    </row>
    <row r="41" spans="1:10" ht="14" thickTop="1" thickBot="1" x14ac:dyDescent="0.35">
      <c r="A41" s="87">
        <v>46194.25</v>
      </c>
      <c r="B41" s="17">
        <v>36</v>
      </c>
      <c r="C41" s="17" t="s">
        <v>65</v>
      </c>
      <c r="D41" s="17" t="s">
        <v>49</v>
      </c>
      <c r="E41" s="22">
        <v>4</v>
      </c>
      <c r="F41" s="22">
        <v>3.2</v>
      </c>
      <c r="G41" s="22">
        <v>1.5</v>
      </c>
      <c r="H41" s="47" t="str">
        <f>IF(ISBLANK(VLOOKUP(B41,Poules!$B$9:$D$69,3,FALSE)),"",VLOOKUP(B41,Poules!$B$9:$D$69,3,FALSE))</f>
        <v/>
      </c>
      <c r="I41" s="30" t="str">
        <f>IF(ISBLANK(VLOOKUP(B41,Poules!$B$9:$E$69,4,FALSE)),"",VLOOKUP(B41,Poules!$B$9:$E$69,4,FALSE))</f>
        <v/>
      </c>
      <c r="J41" s="6"/>
    </row>
    <row r="42" spans="1:10" ht="14" thickTop="1" thickBot="1" x14ac:dyDescent="0.35">
      <c r="A42" s="87">
        <v>46194.75</v>
      </c>
      <c r="B42" s="21">
        <v>37</v>
      </c>
      <c r="C42" s="21" t="s">
        <v>61</v>
      </c>
      <c r="D42" s="21" t="s">
        <v>67</v>
      </c>
      <c r="E42" s="22">
        <v>1</v>
      </c>
      <c r="F42" s="22">
        <v>6.5</v>
      </c>
      <c r="G42" s="22">
        <v>9</v>
      </c>
      <c r="H42" s="47" t="str">
        <f>IF(ISBLANK(VLOOKUP(B42,Poules!$L$9:$N$69,3,FALSE)),"",VLOOKUP(B42,Poules!$L$9:$N$69,3,FALSE))</f>
        <v/>
      </c>
      <c r="I42" s="30" t="str">
        <f>IF(ISBLANK(VLOOKUP(B42,Poules!$L$9:$O$69,4,FALSE)),"",VLOOKUP(B42,Poules!$L$9:$O$69,4,FALSE))</f>
        <v/>
      </c>
      <c r="J42" s="10"/>
    </row>
    <row r="43" spans="1:10" ht="14" thickTop="1" thickBot="1" x14ac:dyDescent="0.35">
      <c r="A43" s="88">
        <v>46194.875</v>
      </c>
      <c r="B43" s="17">
        <v>38</v>
      </c>
      <c r="C43" s="17" t="s">
        <v>69</v>
      </c>
      <c r="D43" s="17" t="s">
        <v>72</v>
      </c>
      <c r="E43" s="22">
        <v>1.2</v>
      </c>
      <c r="F43" s="22">
        <v>4.0999999999999996</v>
      </c>
      <c r="G43" s="22">
        <v>5.9</v>
      </c>
      <c r="H43" s="47" t="str">
        <f>IF(ISBLANK(VLOOKUP(B43,Poules!$L$9:$N$69,3,FALSE)),"",VLOOKUP(B43,Poules!$L$9:$N$69,3,FALSE))</f>
        <v/>
      </c>
      <c r="I43" s="30" t="str">
        <f>IF(ISBLANK(VLOOKUP(B43,Poules!$L$9:$O$69,4,FALSE)),"",VLOOKUP(B43,Poules!$L$9:$O$69,4,FALSE))</f>
        <v/>
      </c>
      <c r="J43" s="6"/>
    </row>
    <row r="44" spans="1:10" ht="14" thickTop="1" thickBot="1" x14ac:dyDescent="0.35">
      <c r="A44" s="87">
        <v>46195</v>
      </c>
      <c r="B44" s="18">
        <v>39</v>
      </c>
      <c r="C44" s="18" t="s">
        <v>68</v>
      </c>
      <c r="D44" s="18" t="s">
        <v>83</v>
      </c>
      <c r="E44" s="22">
        <v>1.2</v>
      </c>
      <c r="F44" s="22">
        <v>4.9000000000000004</v>
      </c>
      <c r="G44" s="22">
        <v>6.5</v>
      </c>
      <c r="H44" s="47" t="str">
        <f>IF(ISBLANK(VLOOKUP(B44,Poules!$L$9:$N$69,3,FALSE)),"",VLOOKUP(B44,Poules!$L$9:$N$69,3,FALSE))</f>
        <v/>
      </c>
      <c r="I44" s="30" t="str">
        <f>IF(ISBLANK(VLOOKUP(B44,Poules!$L$9:$O$69,4,FALSE)),"",VLOOKUP(B44,Poules!$L$9:$O$69,4,FALSE))</f>
        <v/>
      </c>
      <c r="J44" s="3"/>
    </row>
    <row r="45" spans="1:10" ht="14" thickTop="1" thickBot="1" x14ac:dyDescent="0.35">
      <c r="A45" s="87">
        <v>46195.125</v>
      </c>
      <c r="B45" s="17">
        <v>40</v>
      </c>
      <c r="C45" s="17" t="s">
        <v>84</v>
      </c>
      <c r="D45" s="17" t="s">
        <v>73</v>
      </c>
      <c r="E45" s="22">
        <v>3.7</v>
      </c>
      <c r="F45" s="22">
        <v>4.3</v>
      </c>
      <c r="G45" s="22">
        <v>1.4</v>
      </c>
      <c r="H45" s="47" t="str">
        <f>IF(ISBLANK(VLOOKUP(B45,Poules!$L$9:$N$69,3,FALSE)),"",VLOOKUP(B45,Poules!$L$9:$N$69,3,FALSE))</f>
        <v/>
      </c>
      <c r="I45" s="30" t="str">
        <f>IF(ISBLANK(VLOOKUP(B45,Poules!$L$9:$O$69,4,FALSE)),"",VLOOKUP(B45,Poules!$L$9:$O$69,4,FALSE))</f>
        <v/>
      </c>
      <c r="J45" s="6"/>
    </row>
    <row r="46" spans="1:10" ht="14" thickTop="1" thickBot="1" x14ac:dyDescent="0.35">
      <c r="A46" s="87">
        <v>46195.791666666664</v>
      </c>
      <c r="B46" s="18">
        <v>41</v>
      </c>
      <c r="C46" s="18" t="s">
        <v>50</v>
      </c>
      <c r="D46" s="18" t="s">
        <v>75</v>
      </c>
      <c r="E46" s="22">
        <v>1.4</v>
      </c>
      <c r="F46" s="22">
        <v>3.8</v>
      </c>
      <c r="G46" s="22">
        <v>4.5</v>
      </c>
      <c r="H46" s="47" t="str">
        <f>IF(ISBLANK(VLOOKUP(B46,Poules!$L$9:$N$69,3,FALSE)),"",VLOOKUP(B46,Poules!$L$9:$N$69,3,FALSE))</f>
        <v/>
      </c>
      <c r="I46" s="30" t="str">
        <f>IF(ISBLANK(VLOOKUP(B46,Poules!$L$9:$O$69,4,FALSE)),"",VLOOKUP(B46,Poules!$L$9:$O$69,4,FALSE))</f>
        <v/>
      </c>
      <c r="J46" s="3"/>
    </row>
    <row r="47" spans="1:10" ht="14" thickTop="1" thickBot="1" x14ac:dyDescent="0.35">
      <c r="A47" s="87">
        <v>46195.958333333336</v>
      </c>
      <c r="B47" s="17">
        <v>42</v>
      </c>
      <c r="C47" s="17" t="s">
        <v>57</v>
      </c>
      <c r="D47" s="17" t="s">
        <v>87</v>
      </c>
      <c r="E47" s="22">
        <v>1</v>
      </c>
      <c r="F47" s="22">
        <v>6.2</v>
      </c>
      <c r="G47" s="22">
        <v>9.5</v>
      </c>
      <c r="H47" s="47" t="str">
        <f>IF(ISBLANK(VLOOKUP(B47,Poules!$L$9:$N$69,3,FALSE)),"",VLOOKUP(B47,Poules!$L$9:$N$69,3,FALSE))</f>
        <v/>
      </c>
      <c r="I47" s="30" t="str">
        <f>IF(ISBLANK(VLOOKUP(B47,Poules!$L$9:$O$69,4,FALSE)),"",VLOOKUP(B47,Poules!$L$9:$O$69,4,FALSE))</f>
        <v/>
      </c>
      <c r="J47" s="6"/>
    </row>
    <row r="48" spans="1:10" ht="14" thickTop="1" thickBot="1" x14ac:dyDescent="0.35">
      <c r="A48" s="87">
        <v>46196.083333333336</v>
      </c>
      <c r="B48" s="18">
        <v>43</v>
      </c>
      <c r="C48" s="18" t="s">
        <v>70</v>
      </c>
      <c r="D48" s="18" t="s">
        <v>47</v>
      </c>
      <c r="E48" s="22">
        <v>1.9</v>
      </c>
      <c r="F48" s="22">
        <v>3</v>
      </c>
      <c r="G48" s="22">
        <v>2.9</v>
      </c>
      <c r="H48" s="47" t="str">
        <f>IF(ISBLANK(VLOOKUP(B48,Poules!$L$9:$N$69,3,FALSE)),"",VLOOKUP(B48,Poules!$L$9:$N$69,3,FALSE))</f>
        <v/>
      </c>
      <c r="I48" s="30" t="str">
        <f>IF(ISBLANK(VLOOKUP(B48,Poules!$L$9:$O$69,4,FALSE)),"",VLOOKUP(B48,Poules!$L$9:$O$69,4,FALSE))</f>
        <v/>
      </c>
      <c r="J48" s="3"/>
    </row>
    <row r="49" spans="1:10" ht="14" thickTop="1" thickBot="1" x14ac:dyDescent="0.35">
      <c r="A49" s="87">
        <v>46196.208333333336</v>
      </c>
      <c r="B49" s="17">
        <v>44</v>
      </c>
      <c r="C49" s="17" t="s">
        <v>74</v>
      </c>
      <c r="D49" s="17" t="s">
        <v>44</v>
      </c>
      <c r="E49" s="22">
        <v>4.7</v>
      </c>
      <c r="F49" s="22">
        <v>3.7</v>
      </c>
      <c r="G49" s="22">
        <v>1.4</v>
      </c>
      <c r="H49" s="47" t="str">
        <f>IF(ISBLANK(VLOOKUP(B49,Poules!$L$9:$N$69,3,FALSE)),"",VLOOKUP(B49,Poules!$L$9:$N$69,3,FALSE))</f>
        <v/>
      </c>
      <c r="I49" s="30" t="str">
        <f>IF(ISBLANK(VLOOKUP(B49,Poules!$L$9:$O$69,4,FALSE)),"",VLOOKUP(B49,Poules!$L$9:$O$69,4,FALSE))</f>
        <v/>
      </c>
      <c r="J49" s="6"/>
    </row>
    <row r="50" spans="1:10" ht="14" thickTop="1" thickBot="1" x14ac:dyDescent="0.35">
      <c r="A50" s="87">
        <v>46196.791666666664</v>
      </c>
      <c r="B50" s="18">
        <v>45</v>
      </c>
      <c r="C50" s="18" t="s">
        <v>64</v>
      </c>
      <c r="D50" s="18" t="s">
        <v>71</v>
      </c>
      <c r="E50" s="22">
        <v>1.1000000000000001</v>
      </c>
      <c r="F50" s="22">
        <v>5.4</v>
      </c>
      <c r="G50" s="22">
        <v>8</v>
      </c>
      <c r="H50" s="47" t="str">
        <f>IF(ISBLANK(VLOOKUP(B50,Poules!$L$9:$N$69,3,FALSE)),"",VLOOKUP(B50,Poules!$L$9:$N$69,3,FALSE))</f>
        <v/>
      </c>
      <c r="I50" s="30" t="str">
        <f>IF(ISBLANK(VLOOKUP(B50,Poules!$L$9:$O$69,4,FALSE)),"",VLOOKUP(B50,Poules!$L$9:$O$69,4,FALSE))</f>
        <v/>
      </c>
      <c r="J50" s="3"/>
    </row>
    <row r="51" spans="1:10" ht="14" thickTop="1" thickBot="1" x14ac:dyDescent="0.35">
      <c r="A51" s="87">
        <v>46196.916666666664</v>
      </c>
      <c r="B51" s="19">
        <v>46</v>
      </c>
      <c r="C51" s="19" t="s">
        <v>48</v>
      </c>
      <c r="D51" s="19" t="s">
        <v>53</v>
      </c>
      <c r="E51" s="22">
        <v>1.2</v>
      </c>
      <c r="F51" s="22">
        <v>4.9000000000000004</v>
      </c>
      <c r="G51" s="22">
        <v>5.9</v>
      </c>
      <c r="H51" s="47" t="str">
        <f>IF(ISBLANK(VLOOKUP(B51,Poules!$L$9:$N$69,3,FALSE)),"",VLOOKUP(B51,Poules!$L$9:$N$69,3,FALSE))</f>
        <v/>
      </c>
      <c r="I51" s="30" t="str">
        <f>IF(ISBLANK(VLOOKUP(B51,Poules!$L$9:$O$69,4,FALSE)),"",VLOOKUP(B51,Poules!$L$9:$O$69,4,FALSE))</f>
        <v/>
      </c>
      <c r="J51" s="6"/>
    </row>
    <row r="52" spans="1:10" ht="14" thickTop="1" thickBot="1" x14ac:dyDescent="0.35">
      <c r="A52" s="87">
        <v>46197.041666666664</v>
      </c>
      <c r="B52" s="18">
        <v>47</v>
      </c>
      <c r="C52" s="18" t="s">
        <v>76</v>
      </c>
      <c r="D52" s="18" t="s">
        <v>62</v>
      </c>
      <c r="E52" s="22">
        <v>5.7</v>
      </c>
      <c r="F52" s="22">
        <v>4.2</v>
      </c>
      <c r="G52" s="22">
        <v>1.2</v>
      </c>
      <c r="H52" s="47" t="str">
        <f>IF(ISBLANK(VLOOKUP(B52,Poules!$L$9:$N$69,3,FALSE)),"",VLOOKUP(B52,Poules!$L$9:$N$69,3,FALSE))</f>
        <v/>
      </c>
      <c r="I52" s="30" t="str">
        <f>IF(ISBLANK(VLOOKUP(B52,Poules!$L$9:$O$69,4,FALSE)),"",VLOOKUP(B52,Poules!$L$9:$O$69,4,FALSE))</f>
        <v/>
      </c>
      <c r="J52" s="3"/>
    </row>
    <row r="53" spans="1:10" ht="14" thickTop="1" thickBot="1" x14ac:dyDescent="0.35">
      <c r="A53" s="87">
        <v>46197.166666666664</v>
      </c>
      <c r="B53" s="17">
        <v>48</v>
      </c>
      <c r="C53" s="17" t="s">
        <v>60</v>
      </c>
      <c r="D53" s="17" t="s">
        <v>88</v>
      </c>
      <c r="E53" s="22">
        <v>1.4</v>
      </c>
      <c r="F53" s="22">
        <v>3.5</v>
      </c>
      <c r="G53" s="22">
        <v>5.3</v>
      </c>
      <c r="H53" s="47" t="str">
        <f>IF(ISBLANK(VLOOKUP(B53,Poules!$L$9:$N$69,3,FALSE)),"",VLOOKUP(B53,Poules!$L$9:$N$69,3,FALSE))</f>
        <v/>
      </c>
      <c r="I53" s="30" t="str">
        <f>IF(ISBLANK(VLOOKUP(B53,Poules!$L$9:$O$69,4,FALSE)),"",VLOOKUP(B53,Poules!$L$9:$O$69,4,FALSE))</f>
        <v/>
      </c>
      <c r="J53" s="6"/>
    </row>
    <row r="54" spans="1:10" ht="14" thickTop="1" thickBot="1" x14ac:dyDescent="0.35">
      <c r="A54" s="87">
        <v>46197.875</v>
      </c>
      <c r="B54" s="18">
        <v>49</v>
      </c>
      <c r="C54" s="18" t="s">
        <v>58</v>
      </c>
      <c r="D54" s="18" t="s">
        <v>46</v>
      </c>
      <c r="E54" s="22">
        <v>1.7</v>
      </c>
      <c r="F54" s="22">
        <v>3.1</v>
      </c>
      <c r="G54" s="22">
        <v>3.2</v>
      </c>
      <c r="H54" s="47" t="str">
        <f>IF(ISBLANK(VLOOKUP(B54,Poules!$B$9:$D$69,3,FALSE)),"",VLOOKUP(B54,Poules!$B$9:$D$69,3,FALSE))</f>
        <v/>
      </c>
      <c r="I54" s="30" t="str">
        <f>IF(ISBLANK(VLOOKUP(B54,Poules!$B$9:$E$69,4,FALSE)),"",VLOOKUP(B54,Poules!$B$9:$E$69,4,FALSE))</f>
        <v/>
      </c>
      <c r="J54" s="3"/>
    </row>
    <row r="55" spans="1:10" ht="14" thickTop="1" thickBot="1" x14ac:dyDescent="0.35">
      <c r="A55" s="87">
        <v>46197.875</v>
      </c>
      <c r="B55" s="17">
        <v>50</v>
      </c>
      <c r="C55" s="17" t="s">
        <v>85</v>
      </c>
      <c r="D55" s="17" t="s">
        <v>51</v>
      </c>
      <c r="E55" s="22">
        <v>1.5</v>
      </c>
      <c r="F55" s="22">
        <v>3.2</v>
      </c>
      <c r="G55" s="22">
        <v>4</v>
      </c>
      <c r="H55" s="47" t="str">
        <f>IF(ISBLANK(VLOOKUP(B55,Poules!$B$9:$D$69,3,FALSE)),"",VLOOKUP(B55,Poules!$B$9:$D$69,3,FALSE))</f>
        <v/>
      </c>
      <c r="I55" s="30" t="str">
        <f>IF(ISBLANK(VLOOKUP(B55,Poules!$B$9:$E$69,4,FALSE)),"",VLOOKUP(B55,Poules!$B$9:$E$69,4,FALSE))</f>
        <v/>
      </c>
      <c r="J55" s="6"/>
    </row>
    <row r="56" spans="1:10" ht="14" thickTop="1" thickBot="1" x14ac:dyDescent="0.35">
      <c r="A56" s="87">
        <v>46198</v>
      </c>
      <c r="B56" s="18">
        <v>51</v>
      </c>
      <c r="C56" s="18" t="s">
        <v>77</v>
      </c>
      <c r="D56" s="18" t="s">
        <v>54</v>
      </c>
      <c r="E56" s="22">
        <v>5.7</v>
      </c>
      <c r="F56" s="22">
        <v>4.3</v>
      </c>
      <c r="G56" s="22">
        <v>1.2</v>
      </c>
      <c r="H56" s="47" t="str">
        <f>IF(ISBLANK(VLOOKUP(B56,Poules!$B$9:$D$69,3,FALSE)),"",VLOOKUP(B56,Poules!$B$9:$D$69,3,FALSE))</f>
        <v/>
      </c>
      <c r="I56" s="30" t="str">
        <f>IF(ISBLANK(VLOOKUP(B56,Poules!$B$9:$E$69,4,FALSE)),"",VLOOKUP(B56,Poules!$B$9:$E$69,4,FALSE))</f>
        <v/>
      </c>
      <c r="J56" s="3"/>
    </row>
    <row r="57" spans="1:10" ht="14" thickTop="1" thickBot="1" x14ac:dyDescent="0.35">
      <c r="A57" s="87">
        <v>46198</v>
      </c>
      <c r="B57" s="17">
        <v>52</v>
      </c>
      <c r="C57" s="17" t="s">
        <v>63</v>
      </c>
      <c r="D57" s="17" t="s">
        <v>79</v>
      </c>
      <c r="E57" s="22">
        <v>1.1000000000000001</v>
      </c>
      <c r="F57" s="22">
        <v>5.5</v>
      </c>
      <c r="G57" s="22">
        <v>6.2</v>
      </c>
      <c r="H57" s="47" t="str">
        <f>IF(ISBLANK(VLOOKUP(B57,Poules!$B$9:$D$69,3,FALSE)),"",VLOOKUP(B57,Poules!$B$9:$D$69,3,FALSE))</f>
        <v/>
      </c>
      <c r="I57" s="30" t="str">
        <f>IF(ISBLANK(VLOOKUP(B57,Poules!$B$9:$E$69,4,FALSE)),"",VLOOKUP(B57,Poules!$B$9:$E$69,4,FALSE))</f>
        <v/>
      </c>
      <c r="J57" s="6"/>
    </row>
    <row r="58" spans="1:10" ht="14" thickTop="1" thickBot="1" x14ac:dyDescent="0.35">
      <c r="A58" s="87">
        <v>46198.125</v>
      </c>
      <c r="B58" s="18">
        <v>53</v>
      </c>
      <c r="C58" s="18" t="s">
        <v>92</v>
      </c>
      <c r="D58" s="18" t="s">
        <v>42</v>
      </c>
      <c r="E58" s="22">
        <v>3.3</v>
      </c>
      <c r="F58" s="22">
        <v>3.3</v>
      </c>
      <c r="G58" s="22">
        <v>1.7</v>
      </c>
      <c r="H58" s="47" t="str">
        <f>IF(ISBLANK(VLOOKUP(B58,Poules!$B$9:$D$69,3,FALSE)),"",VLOOKUP(B58,Poules!$B$9:$D$69,3,FALSE))</f>
        <v/>
      </c>
      <c r="I58" s="30" t="str">
        <f>IF(ISBLANK(VLOOKUP(B58,Poules!$B$9:$E$69,4,FALSE)),"",VLOOKUP(B58,Poules!$B$9:$E$69,4,FALSE))</f>
        <v/>
      </c>
      <c r="J58" s="3"/>
    </row>
    <row r="59" spans="1:10" ht="14" thickTop="1" thickBot="1" x14ac:dyDescent="0.35">
      <c r="A59" s="87">
        <v>46198.125</v>
      </c>
      <c r="B59" s="17">
        <v>54</v>
      </c>
      <c r="C59" s="17" t="s">
        <v>55</v>
      </c>
      <c r="D59" s="17" t="s">
        <v>43</v>
      </c>
      <c r="E59" s="22">
        <v>2.6</v>
      </c>
      <c r="F59" s="22">
        <v>3.3</v>
      </c>
      <c r="G59" s="22">
        <v>1.9</v>
      </c>
      <c r="H59" s="47" t="str">
        <f>IF(ISBLANK(VLOOKUP(B59,Poules!$B$9:$D$69,3,FALSE)),"",VLOOKUP(B59,Poules!$B$9:$D$69,3,FALSE))</f>
        <v/>
      </c>
      <c r="I59" s="30" t="str">
        <f>IF(ISBLANK(VLOOKUP(B59,Poules!$B$9:$E$69,4,FALSE)),"",VLOOKUP(B59,Poules!$B$9:$E$69,4,FALSE))</f>
        <v/>
      </c>
      <c r="J59" s="6"/>
    </row>
    <row r="60" spans="1:10" ht="14" thickTop="1" thickBot="1" x14ac:dyDescent="0.35">
      <c r="A60" s="87">
        <v>46198.916666666664</v>
      </c>
      <c r="B60" s="18">
        <v>55</v>
      </c>
      <c r="C60" s="18" t="s">
        <v>82</v>
      </c>
      <c r="D60" s="18" t="s">
        <v>52</v>
      </c>
      <c r="E60" s="22">
        <v>4.4000000000000004</v>
      </c>
      <c r="F60" s="22">
        <v>3.6</v>
      </c>
      <c r="G60" s="22">
        <v>1.4</v>
      </c>
      <c r="H60" s="47" t="str">
        <f>IF(ISBLANK(VLOOKUP(B60,Poules!$B$9:$D$69,3,FALSE)),"",VLOOKUP(B60,Poules!$B$9:$D$69,3,FALSE))</f>
        <v/>
      </c>
      <c r="I60" s="30" t="str">
        <f>IF(ISBLANK(VLOOKUP(B60,Poules!$B$9:$E$69,4,FALSE)),"",VLOOKUP(B60,Poules!$B$9:$E$69,4,FALSE))</f>
        <v/>
      </c>
      <c r="J60" s="3"/>
    </row>
    <row r="61" spans="1:10" ht="14" thickTop="1" thickBot="1" x14ac:dyDescent="0.35">
      <c r="A61" s="87">
        <v>46198.916666666664</v>
      </c>
      <c r="B61" s="17">
        <v>56</v>
      </c>
      <c r="C61" s="17" t="s">
        <v>80</v>
      </c>
      <c r="D61" s="17" t="s">
        <v>81</v>
      </c>
      <c r="E61" s="22">
        <v>6.5</v>
      </c>
      <c r="F61" s="22">
        <v>4.9000000000000004</v>
      </c>
      <c r="G61" s="22">
        <v>1.2</v>
      </c>
      <c r="H61" s="47" t="str">
        <f>IF(ISBLANK(VLOOKUP(B61,Poules!$B$9:$D$69,3,FALSE)),"",VLOOKUP(B61,Poules!$B$9:$D$69,3,FALSE))</f>
        <v/>
      </c>
      <c r="I61" s="30" t="str">
        <f>IF(ISBLANK(VLOOKUP(B61,Poules!$B$9:$E$69,4,FALSE)),"",VLOOKUP(B61,Poules!$B$9:$E$69,4,FALSE))</f>
        <v/>
      </c>
      <c r="J61" s="6"/>
    </row>
    <row r="62" spans="1:10" ht="14" thickTop="1" thickBot="1" x14ac:dyDescent="0.35">
      <c r="A62" s="87">
        <v>46199.041666666664</v>
      </c>
      <c r="B62" s="18">
        <v>57</v>
      </c>
      <c r="C62" s="18" t="s">
        <v>65</v>
      </c>
      <c r="D62" s="18" t="s">
        <v>59</v>
      </c>
      <c r="E62" s="22">
        <v>5</v>
      </c>
      <c r="F62" s="22">
        <v>3.8</v>
      </c>
      <c r="G62" s="22">
        <v>1.3</v>
      </c>
      <c r="H62" s="47" t="str">
        <f>IF(ISBLANK(VLOOKUP(B62,Poules!$B$9:$D$69,3,FALSE)),"",VLOOKUP(B62,Poules!$B$9:$D$69,3,FALSE))</f>
        <v/>
      </c>
      <c r="I62" s="30" t="str">
        <f>IF(ISBLANK(VLOOKUP(B62,Poules!$B$9:$E$69,4,FALSE)),"",VLOOKUP(B62,Poules!$B$9:$E$69,4,FALSE))</f>
        <v/>
      </c>
      <c r="J62" s="3"/>
    </row>
    <row r="63" spans="1:10" ht="14" thickTop="1" thickBot="1" x14ac:dyDescent="0.35">
      <c r="A63" s="87">
        <v>46199.041666666664</v>
      </c>
      <c r="B63" s="17">
        <v>58</v>
      </c>
      <c r="C63" s="17" t="s">
        <v>49</v>
      </c>
      <c r="D63" s="17" t="s">
        <v>86</v>
      </c>
      <c r="E63" s="22">
        <v>1.9</v>
      </c>
      <c r="F63" s="22">
        <v>3.1</v>
      </c>
      <c r="G63" s="22">
        <v>2.8</v>
      </c>
      <c r="H63" s="47" t="str">
        <f>IF(ISBLANK(VLOOKUP(B63,Poules!$B$9:$D$69,3,FALSE)),"",VLOOKUP(B63,Poules!$B$9:$D$69,3,FALSE))</f>
        <v/>
      </c>
      <c r="I63" s="30" t="str">
        <f>IF(ISBLANK(VLOOKUP(B63,Poules!$B$9:$E$69,4,FALSE)),"",VLOOKUP(B63,Poules!$B$9:$E$69,4,FALSE))</f>
        <v/>
      </c>
      <c r="J63" s="6"/>
    </row>
    <row r="64" spans="1:10" ht="14" thickTop="1" thickBot="1" x14ac:dyDescent="0.35">
      <c r="A64" s="87">
        <v>46199.166666666664</v>
      </c>
      <c r="B64" s="18">
        <v>59</v>
      </c>
      <c r="C64" s="18" t="s">
        <v>56</v>
      </c>
      <c r="D64" s="18" t="s">
        <v>78</v>
      </c>
      <c r="E64" s="22">
        <v>2.4</v>
      </c>
      <c r="F64" s="22">
        <v>2.9</v>
      </c>
      <c r="G64" s="22">
        <v>2.2000000000000002</v>
      </c>
      <c r="H64" s="47" t="str">
        <f>IF(ISBLANK(VLOOKUP(B64,Poules!$B$9:$D$69,3,FALSE)),"",VLOOKUP(B64,Poules!$B$9:$D$69,3,FALSE))</f>
        <v/>
      </c>
      <c r="I64" s="30" t="str">
        <f>IF(ISBLANK(VLOOKUP(B64,Poules!$B$9:$E$69,4,FALSE)),"",VLOOKUP(B64,Poules!$B$9:$E$69,4,FALSE))</f>
        <v/>
      </c>
      <c r="J64" s="3"/>
    </row>
    <row r="65" spans="1:10" ht="14" thickTop="1" thickBot="1" x14ac:dyDescent="0.35">
      <c r="A65" s="87">
        <v>46199.166666666664</v>
      </c>
      <c r="B65" s="20">
        <v>60</v>
      </c>
      <c r="C65" s="20" t="s">
        <v>45</v>
      </c>
      <c r="D65" s="20" t="s">
        <v>66</v>
      </c>
      <c r="E65" s="22">
        <v>1.9</v>
      </c>
      <c r="F65" s="22">
        <v>3.1</v>
      </c>
      <c r="G65" s="22">
        <v>2.8</v>
      </c>
      <c r="H65" s="47" t="str">
        <f>IF(ISBLANK(VLOOKUP(B65,Poules!$B$9:$D$69,3,FALSE)),"",VLOOKUP(B65,Poules!$B$9:$D$69,3,FALSE))</f>
        <v/>
      </c>
      <c r="I65" s="30" t="str">
        <f>IF(ISBLANK(VLOOKUP(B65,Poules!$B$9:$E$69,4,FALSE)),"",VLOOKUP(B65,Poules!$B$9:$E$69,4,FALSE))</f>
        <v/>
      </c>
      <c r="J65" s="6"/>
    </row>
    <row r="66" spans="1:10" ht="14" thickTop="1" thickBot="1" x14ac:dyDescent="0.35">
      <c r="A66" s="87">
        <v>46199.875</v>
      </c>
      <c r="B66" s="18">
        <v>61</v>
      </c>
      <c r="C66" s="18" t="s">
        <v>70</v>
      </c>
      <c r="D66" s="18" t="s">
        <v>57</v>
      </c>
      <c r="E66" s="22">
        <v>3.9</v>
      </c>
      <c r="F66" s="22">
        <v>3.1</v>
      </c>
      <c r="G66" s="22">
        <v>1.6</v>
      </c>
      <c r="H66" s="47" t="str">
        <f>IF(ISBLANK(VLOOKUP(B66,Poules!$L$9:$N$69,3,FALSE)),"",VLOOKUP(B66,Poules!$L$9:$N$69,3,FALSE))</f>
        <v/>
      </c>
      <c r="I66" s="30" t="str">
        <f>IF(ISBLANK(VLOOKUP(B66,Poules!$L$9:$O$69,4,FALSE)),"",VLOOKUP(B66,Poules!$L$9:$O$69,4,FALSE))</f>
        <v/>
      </c>
      <c r="J66" s="3"/>
    </row>
    <row r="67" spans="1:10" ht="14" thickTop="1" thickBot="1" x14ac:dyDescent="0.35">
      <c r="A67" s="88">
        <v>46199.875</v>
      </c>
      <c r="B67" s="17">
        <v>62</v>
      </c>
      <c r="C67" s="17" t="s">
        <v>47</v>
      </c>
      <c r="D67" s="17" t="s">
        <v>87</v>
      </c>
      <c r="E67" s="22">
        <v>1.4</v>
      </c>
      <c r="F67" s="22">
        <v>3.4</v>
      </c>
      <c r="G67" s="22">
        <v>4.7</v>
      </c>
      <c r="H67" s="47" t="str">
        <f>IF(ISBLANK(VLOOKUP(B67,Poules!$L$9:$N$69,3,FALSE)),"",VLOOKUP(B67,Poules!$L$9:$N$69,3,FALSE))</f>
        <v/>
      </c>
      <c r="I67" s="30" t="str">
        <f>IF(ISBLANK(VLOOKUP(B67,Poules!$L$9:$O$69,4,FALSE)),"",VLOOKUP(B67,Poules!$L$9:$O$69,4,FALSE))</f>
        <v/>
      </c>
      <c r="J67" s="6"/>
    </row>
    <row r="68" spans="1:10" ht="14" thickTop="1" thickBot="1" x14ac:dyDescent="0.35">
      <c r="A68" s="87">
        <v>46200.083333333336</v>
      </c>
      <c r="B68" s="18">
        <v>63</v>
      </c>
      <c r="C68" s="18" t="s">
        <v>68</v>
      </c>
      <c r="D68" s="18" t="s">
        <v>61</v>
      </c>
      <c r="E68" s="22">
        <v>4.2</v>
      </c>
      <c r="F68" s="22">
        <v>3.3</v>
      </c>
      <c r="G68" s="22">
        <v>1.5</v>
      </c>
      <c r="H68" s="47" t="str">
        <f>IF(ISBLANK(VLOOKUP(B68,Poules!$L$9:$N$69,3,FALSE)),"",VLOOKUP(B68,Poules!$L$9:$N$69,3,FALSE))</f>
        <v/>
      </c>
      <c r="I68" s="30" t="str">
        <f>IF(ISBLANK(VLOOKUP(B68,Poules!$L$9:$O$69,4,FALSE)),"",VLOOKUP(B68,Poules!$L$9:$O$69,4,FALSE))</f>
        <v/>
      </c>
      <c r="J68" s="3"/>
    </row>
    <row r="69" spans="1:10" ht="14" thickTop="1" thickBot="1" x14ac:dyDescent="0.35">
      <c r="A69" s="87">
        <v>46200.083333333336</v>
      </c>
      <c r="B69" s="20">
        <v>64</v>
      </c>
      <c r="C69" s="20" t="s">
        <v>83</v>
      </c>
      <c r="D69" s="20" t="s">
        <v>67</v>
      </c>
      <c r="E69" s="22">
        <v>3.1</v>
      </c>
      <c r="F69" s="22">
        <v>3.2</v>
      </c>
      <c r="G69" s="22">
        <v>1.8</v>
      </c>
      <c r="H69" s="47" t="str">
        <f>IF(ISBLANK(VLOOKUP(B69,Poules!$L$9:$N$69,3,FALSE)),"",VLOOKUP(B69,Poules!$L$9:$N$69,3,FALSE))</f>
        <v/>
      </c>
      <c r="I69" s="30" t="str">
        <f>IF(ISBLANK(VLOOKUP(B69,Poules!$L$9:$O$69,4,FALSE)),"",VLOOKUP(B69,Poules!$L$9:$O$69,4,FALSE))</f>
        <v/>
      </c>
      <c r="J69" s="6"/>
    </row>
    <row r="70" spans="1:10" ht="14" thickTop="1" thickBot="1" x14ac:dyDescent="0.35">
      <c r="A70" s="87">
        <v>46200.208333333336</v>
      </c>
      <c r="B70" s="18">
        <v>65</v>
      </c>
      <c r="C70" s="18" t="s">
        <v>84</v>
      </c>
      <c r="D70" s="18" t="s">
        <v>69</v>
      </c>
      <c r="E70" s="22">
        <v>9</v>
      </c>
      <c r="F70" s="22">
        <v>7</v>
      </c>
      <c r="G70" s="22">
        <v>1</v>
      </c>
      <c r="H70" s="47" t="str">
        <f>IF(ISBLANK(VLOOKUP(B70,Poules!$L$9:$N$69,3,FALSE)),"",VLOOKUP(B70,Poules!$L$9:$N$69,3,FALSE))</f>
        <v/>
      </c>
      <c r="I70" s="30" t="str">
        <f>IF(ISBLANK(VLOOKUP(B70,Poules!$L$9:$O$69,4,FALSE)),"",VLOOKUP(B70,Poules!$L$9:$O$69,4,FALSE))</f>
        <v/>
      </c>
      <c r="J70" s="3"/>
    </row>
    <row r="71" spans="1:10" ht="14" thickTop="1" thickBot="1" x14ac:dyDescent="0.35">
      <c r="A71" s="87">
        <v>46200.208333333336</v>
      </c>
      <c r="B71" s="20">
        <v>66</v>
      </c>
      <c r="C71" s="20" t="s">
        <v>73</v>
      </c>
      <c r="D71" s="20" t="s">
        <v>72</v>
      </c>
      <c r="E71" s="22">
        <v>2</v>
      </c>
      <c r="F71" s="22">
        <v>2.9</v>
      </c>
      <c r="G71" s="22">
        <v>2.8</v>
      </c>
      <c r="H71" s="47" t="str">
        <f>IF(ISBLANK(VLOOKUP(B71,Poules!$L$9:$N$69,3,FALSE)),"",VLOOKUP(B71,Poules!$L$9:$N$69,3,FALSE))</f>
        <v/>
      </c>
      <c r="I71" s="30" t="str">
        <f>IF(ISBLANK(VLOOKUP(B71,Poules!$L$9:$O$69,4,FALSE)),"",VLOOKUP(B71,Poules!$L$9:$O$69,4,FALSE))</f>
        <v/>
      </c>
      <c r="J71" s="6"/>
    </row>
    <row r="72" spans="1:10" ht="14" thickTop="1" thickBot="1" x14ac:dyDescent="0.35">
      <c r="A72" s="87">
        <v>46200.958333333336</v>
      </c>
      <c r="B72" s="18">
        <v>67</v>
      </c>
      <c r="C72" s="18" t="s">
        <v>76</v>
      </c>
      <c r="D72" s="18" t="s">
        <v>48</v>
      </c>
      <c r="E72" s="22">
        <v>10</v>
      </c>
      <c r="F72" s="22">
        <v>7.7</v>
      </c>
      <c r="G72" s="22">
        <v>1</v>
      </c>
      <c r="H72" s="47" t="str">
        <f>IF(ISBLANK(VLOOKUP(B72,Poules!$L$9:$N$69,3,FALSE)),"",VLOOKUP(B72,Poules!$L$9:$N$69,3,FALSE))</f>
        <v/>
      </c>
      <c r="I72" s="30" t="str">
        <f>IF(ISBLANK(VLOOKUP(B72,Poules!$L$9:$O$69,4,FALSE)),"",VLOOKUP(B72,Poules!$L$9:$O$69,4,FALSE))</f>
        <v/>
      </c>
      <c r="J72" s="3"/>
    </row>
    <row r="73" spans="1:10" ht="14" thickTop="1" thickBot="1" x14ac:dyDescent="0.35">
      <c r="A73" s="87">
        <v>46200.958333333336</v>
      </c>
      <c r="B73" s="20">
        <v>68</v>
      </c>
      <c r="C73" s="20" t="s">
        <v>62</v>
      </c>
      <c r="D73" s="20" t="s">
        <v>53</v>
      </c>
      <c r="E73" s="22">
        <v>1.6</v>
      </c>
      <c r="F73" s="22">
        <v>3.3</v>
      </c>
      <c r="G73" s="22">
        <v>3.7</v>
      </c>
      <c r="H73" s="47" t="str">
        <f>IF(ISBLANK(VLOOKUP(B73,Poules!$L$9:$N$69,3,FALSE)),"",VLOOKUP(B73,Poules!$L$9:$N$69,3,FALSE))</f>
        <v/>
      </c>
      <c r="I73" s="30" t="str">
        <f>IF(ISBLANK(VLOOKUP(B73,Poules!$L$9:$O$69,4,FALSE)),"",VLOOKUP(B73,Poules!$L$9:$O$69,4,FALSE))</f>
        <v/>
      </c>
      <c r="J73" s="6"/>
    </row>
    <row r="74" spans="1:10" ht="14" thickTop="1" thickBot="1" x14ac:dyDescent="0.35">
      <c r="A74" s="87">
        <v>46201.0625</v>
      </c>
      <c r="B74" s="18">
        <v>69</v>
      </c>
      <c r="C74" s="18" t="s">
        <v>60</v>
      </c>
      <c r="D74" s="18" t="s">
        <v>64</v>
      </c>
      <c r="E74" s="22">
        <v>3.5</v>
      </c>
      <c r="F74" s="22">
        <v>3.3</v>
      </c>
      <c r="G74" s="22">
        <v>1.6</v>
      </c>
      <c r="H74" s="47" t="str">
        <f>IF(ISBLANK(VLOOKUP(B74,Poules!$L$9:$N$69,3,FALSE)),"",VLOOKUP(B74,Poules!$L$9:$N$69,3,FALSE))</f>
        <v/>
      </c>
      <c r="I74" s="30" t="str">
        <f>IF(ISBLANK(VLOOKUP(B74,Poules!$L$9:$O$69,4,FALSE)),"",VLOOKUP(B74,Poules!$L$9:$O$69,4,FALSE))</f>
        <v/>
      </c>
      <c r="J74" s="3"/>
    </row>
    <row r="75" spans="1:10" ht="14" thickTop="1" thickBot="1" x14ac:dyDescent="0.35">
      <c r="A75" s="87">
        <v>46201.0625</v>
      </c>
      <c r="B75" s="20">
        <v>70</v>
      </c>
      <c r="C75" s="20" t="s">
        <v>88</v>
      </c>
      <c r="D75" s="20" t="s">
        <v>71</v>
      </c>
      <c r="E75" s="22">
        <v>1.8</v>
      </c>
      <c r="F75" s="22">
        <v>3</v>
      </c>
      <c r="G75" s="22">
        <v>3.1</v>
      </c>
      <c r="H75" s="47" t="str">
        <f>IF(ISBLANK(VLOOKUP(B75,Poules!$L$9:$N$69,3,FALSE)),"",VLOOKUP(B75,Poules!$L$9:$N$69,3,FALSE))</f>
        <v/>
      </c>
      <c r="I75" s="30" t="str">
        <f>IF(ISBLANK(VLOOKUP(B75,Poules!$L$9:$O$69,4,FALSE)),"",VLOOKUP(B75,Poules!$L$9:$O$69,4,FALSE))</f>
        <v/>
      </c>
      <c r="J75" s="6"/>
    </row>
    <row r="76" spans="1:10" ht="14" thickTop="1" thickBot="1" x14ac:dyDescent="0.35">
      <c r="A76" s="87">
        <v>46201.166666666664</v>
      </c>
      <c r="B76" s="18">
        <v>71</v>
      </c>
      <c r="C76" s="18" t="s">
        <v>74</v>
      </c>
      <c r="D76" s="18" t="s">
        <v>50</v>
      </c>
      <c r="E76" s="22">
        <v>12</v>
      </c>
      <c r="F76" s="22">
        <v>7.2</v>
      </c>
      <c r="G76" s="22">
        <v>1</v>
      </c>
      <c r="H76" s="47" t="str">
        <f>IF(ISBLANK(VLOOKUP(B76,Poules!$L$9:$N$69,3,FALSE)),"",VLOOKUP(B76,Poules!$L$9:$N$69,3,FALSE))</f>
        <v/>
      </c>
      <c r="I76" s="30" t="str">
        <f>IF(ISBLANK(VLOOKUP(B76,Poules!$L$9:$O$69,4,FALSE)),"",VLOOKUP(B76,Poules!$L$9:$O$69,4,FALSE))</f>
        <v/>
      </c>
      <c r="J76" s="3"/>
    </row>
    <row r="77" spans="1:10" ht="14" thickTop="1" thickBot="1" x14ac:dyDescent="0.35">
      <c r="A77" s="87">
        <v>46201.166666666664</v>
      </c>
      <c r="B77" s="20">
        <v>72</v>
      </c>
      <c r="C77" s="20" t="s">
        <v>44</v>
      </c>
      <c r="D77" s="20" t="s">
        <v>75</v>
      </c>
      <c r="E77" s="22">
        <v>2.7</v>
      </c>
      <c r="F77" s="22">
        <v>2.8</v>
      </c>
      <c r="G77" s="22">
        <v>2.1</v>
      </c>
      <c r="H77" s="47" t="str">
        <f>IF(ISBLANK(VLOOKUP(B77,Poules!$L$9:$N$69,3,FALSE)),"",VLOOKUP(B77,Poules!$L$9:$N$69,3,FALSE))</f>
        <v/>
      </c>
      <c r="I77" s="30" t="str">
        <f>IF(ISBLANK(VLOOKUP(B77,Poules!$L$9:$O$69,4,FALSE)),"",VLOOKUP(B77,Poules!$L$9:$O$69,4,FALSE))</f>
        <v/>
      </c>
      <c r="J77" s="6"/>
    </row>
    <row r="78" spans="1:10" ht="14" thickTop="1" thickBot="1" x14ac:dyDescent="0.35">
      <c r="A78" s="87">
        <v>46201.875</v>
      </c>
      <c r="B78" s="16" t="s">
        <v>22</v>
      </c>
      <c r="C78" s="16"/>
      <c r="D78" s="16"/>
      <c r="E78" s="22">
        <v>1</v>
      </c>
      <c r="F78" s="22">
        <v>1</v>
      </c>
      <c r="G78" s="22">
        <v>1</v>
      </c>
      <c r="H78" s="13"/>
      <c r="I78" s="14"/>
      <c r="J78" s="15"/>
    </row>
    <row r="79" spans="1:10" ht="13.5" thickBot="1" x14ac:dyDescent="0.35">
      <c r="A79" s="87">
        <v>46202.791666666664</v>
      </c>
      <c r="B79" s="17"/>
      <c r="C79" s="17"/>
      <c r="D79" s="17"/>
      <c r="E79" s="22">
        <v>1</v>
      </c>
      <c r="F79" s="22">
        <v>1</v>
      </c>
      <c r="G79" s="22">
        <v>1</v>
      </c>
      <c r="H79" s="4"/>
      <c r="I79" s="5"/>
      <c r="J79" s="6"/>
    </row>
    <row r="80" spans="1:10" ht="13.5" thickBot="1" x14ac:dyDescent="0.35">
      <c r="A80" s="87">
        <v>46202.9375</v>
      </c>
      <c r="B80" s="21"/>
      <c r="C80" s="21"/>
      <c r="D80" s="21"/>
      <c r="E80" s="22">
        <v>1</v>
      </c>
      <c r="F80" s="22">
        <v>1</v>
      </c>
      <c r="G80" s="22">
        <v>1</v>
      </c>
      <c r="H80" s="8"/>
      <c r="I80" s="9"/>
      <c r="J80" s="10"/>
    </row>
    <row r="81" spans="1:10" ht="13.5" thickBot="1" x14ac:dyDescent="0.35">
      <c r="A81" s="87">
        <v>46203.125</v>
      </c>
      <c r="B81" s="17"/>
      <c r="C81" s="17"/>
      <c r="D81" s="17"/>
      <c r="E81" s="22">
        <v>1</v>
      </c>
      <c r="F81" s="22">
        <v>1</v>
      </c>
      <c r="G81" s="22">
        <v>1</v>
      </c>
      <c r="H81" s="4"/>
      <c r="I81" s="5"/>
      <c r="J81" s="6"/>
    </row>
    <row r="82" spans="1:10" ht="13.5" thickBot="1" x14ac:dyDescent="0.35">
      <c r="A82" s="87">
        <v>46203.791666666664</v>
      </c>
      <c r="B82" s="21"/>
      <c r="C82" s="21"/>
      <c r="D82" s="21"/>
      <c r="E82" s="22">
        <v>1</v>
      </c>
      <c r="F82" s="22">
        <v>1</v>
      </c>
      <c r="G82" s="22">
        <v>1</v>
      </c>
      <c r="H82" s="8"/>
      <c r="I82" s="9"/>
      <c r="J82" s="10"/>
    </row>
    <row r="83" spans="1:10" ht="13.5" thickBot="1" x14ac:dyDescent="0.35">
      <c r="A83" s="87">
        <v>46203.958333333336</v>
      </c>
      <c r="B83" s="17"/>
      <c r="C83" s="17"/>
      <c r="D83" s="17"/>
      <c r="E83" s="22">
        <v>1</v>
      </c>
      <c r="F83" s="22">
        <v>1</v>
      </c>
      <c r="G83" s="22">
        <v>1</v>
      </c>
      <c r="H83" s="4"/>
      <c r="I83" s="5"/>
      <c r="J83" s="6"/>
    </row>
    <row r="84" spans="1:10" ht="13.5" thickBot="1" x14ac:dyDescent="0.35">
      <c r="A84" s="87">
        <v>46204.125</v>
      </c>
      <c r="B84" s="21"/>
      <c r="C84" s="21"/>
      <c r="D84" s="21"/>
      <c r="E84" s="22">
        <v>1</v>
      </c>
      <c r="F84" s="22">
        <v>1</v>
      </c>
      <c r="G84" s="22">
        <v>1</v>
      </c>
      <c r="H84" s="8"/>
      <c r="I84" s="9"/>
      <c r="J84" s="10"/>
    </row>
    <row r="85" spans="1:10" ht="13.5" thickBot="1" x14ac:dyDescent="0.35">
      <c r="A85" s="87">
        <v>46204.75</v>
      </c>
      <c r="B85" s="17"/>
      <c r="C85" s="17"/>
      <c r="D85" s="17"/>
      <c r="E85" s="22">
        <v>1</v>
      </c>
      <c r="F85" s="22">
        <v>1</v>
      </c>
      <c r="G85" s="22">
        <v>1</v>
      </c>
      <c r="H85" s="4"/>
      <c r="I85" s="5"/>
      <c r="J85" s="6"/>
    </row>
    <row r="86" spans="1:10" ht="13.5" thickBot="1" x14ac:dyDescent="0.35">
      <c r="A86" s="87">
        <v>46204.916666666664</v>
      </c>
      <c r="B86" s="21"/>
      <c r="C86" s="21"/>
      <c r="D86" s="21"/>
      <c r="E86" s="22">
        <v>1</v>
      </c>
      <c r="F86" s="22">
        <v>1</v>
      </c>
      <c r="G86" s="22">
        <v>1</v>
      </c>
      <c r="H86" s="8"/>
      <c r="I86" s="9"/>
      <c r="J86" s="10"/>
    </row>
    <row r="87" spans="1:10" ht="13.5" thickBot="1" x14ac:dyDescent="0.35">
      <c r="A87" s="87">
        <v>46205.083333333336</v>
      </c>
      <c r="B87" s="17"/>
      <c r="C87" s="17"/>
      <c r="D87" s="17"/>
      <c r="E87" s="22">
        <v>1</v>
      </c>
      <c r="F87" s="22">
        <v>1</v>
      </c>
      <c r="G87" s="22">
        <v>1</v>
      </c>
      <c r="H87" s="4"/>
      <c r="I87" s="5"/>
      <c r="J87" s="6"/>
    </row>
    <row r="88" spans="1:10" ht="13.5" thickBot="1" x14ac:dyDescent="0.35">
      <c r="A88" s="87">
        <v>46205.875</v>
      </c>
      <c r="B88" s="21"/>
      <c r="C88" s="21"/>
      <c r="D88" s="21"/>
      <c r="E88" s="22">
        <v>1</v>
      </c>
      <c r="F88" s="22">
        <v>1</v>
      </c>
      <c r="G88" s="22">
        <v>1</v>
      </c>
      <c r="H88" s="8"/>
      <c r="I88" s="9"/>
      <c r="J88" s="10"/>
    </row>
    <row r="89" spans="1:10" ht="13.5" thickBot="1" x14ac:dyDescent="0.35">
      <c r="A89" s="87">
        <v>46206.041666666664</v>
      </c>
      <c r="B89" s="17"/>
      <c r="C89" s="17"/>
      <c r="D89" s="17"/>
      <c r="E89" s="22">
        <v>1</v>
      </c>
      <c r="F89" s="22">
        <v>1</v>
      </c>
      <c r="G89" s="22">
        <v>1</v>
      </c>
      <c r="H89" s="4"/>
      <c r="I89" s="5"/>
      <c r="J89" s="6"/>
    </row>
    <row r="90" spans="1:10" ht="13.5" thickBot="1" x14ac:dyDescent="0.35">
      <c r="A90" s="87">
        <v>46206.208333333336</v>
      </c>
      <c r="B90" s="21"/>
      <c r="C90" s="21"/>
      <c r="D90" s="21"/>
      <c r="E90" s="22">
        <v>1</v>
      </c>
      <c r="F90" s="22">
        <v>1</v>
      </c>
      <c r="G90" s="22">
        <v>1</v>
      </c>
      <c r="H90" s="8"/>
      <c r="I90" s="9"/>
      <c r="J90" s="10"/>
    </row>
    <row r="91" spans="1:10" ht="13.5" thickBot="1" x14ac:dyDescent="0.35">
      <c r="A91" s="87">
        <v>46206.833333333336</v>
      </c>
      <c r="B91" s="17"/>
      <c r="C91" s="17"/>
      <c r="D91" s="17"/>
      <c r="E91" s="22">
        <v>1</v>
      </c>
      <c r="F91" s="22">
        <v>1</v>
      </c>
      <c r="G91" s="22">
        <v>1</v>
      </c>
      <c r="H91" s="4"/>
      <c r="I91" s="5"/>
      <c r="J91" s="6"/>
    </row>
    <row r="92" spans="1:10" ht="13.5" thickBot="1" x14ac:dyDescent="0.35">
      <c r="A92" s="87">
        <v>46207</v>
      </c>
      <c r="B92" s="21"/>
      <c r="C92" s="21"/>
      <c r="D92" s="21"/>
      <c r="E92" s="22">
        <v>1</v>
      </c>
      <c r="F92" s="22">
        <v>1</v>
      </c>
      <c r="G92" s="22">
        <v>1</v>
      </c>
      <c r="H92" s="8"/>
      <c r="I92" s="9"/>
      <c r="J92" s="10"/>
    </row>
    <row r="93" spans="1:10" ht="13.5" thickBot="1" x14ac:dyDescent="0.35">
      <c r="A93" s="87">
        <v>46207.145833333336</v>
      </c>
      <c r="B93" s="17"/>
      <c r="C93" s="17"/>
      <c r="D93" s="17"/>
      <c r="E93" s="22">
        <v>1</v>
      </c>
      <c r="F93" s="22">
        <v>1</v>
      </c>
      <c r="G93" s="22">
        <v>1</v>
      </c>
      <c r="H93" s="4"/>
      <c r="I93" s="5"/>
      <c r="J93" s="6"/>
    </row>
    <row r="94" spans="1:10" ht="14" thickTop="1" thickBot="1" x14ac:dyDescent="0.35">
      <c r="A94" s="87">
        <v>46207.791666666664</v>
      </c>
      <c r="B94" s="16" t="s">
        <v>12</v>
      </c>
      <c r="C94" s="16"/>
      <c r="D94" s="16"/>
      <c r="E94" s="22">
        <v>1</v>
      </c>
      <c r="F94" s="22">
        <v>1</v>
      </c>
      <c r="G94" s="22">
        <v>1</v>
      </c>
      <c r="H94" s="13"/>
      <c r="I94" s="14"/>
      <c r="J94" s="15"/>
    </row>
    <row r="95" spans="1:10" ht="13.5" thickBot="1" x14ac:dyDescent="0.35">
      <c r="A95" s="87">
        <v>46207.958333333336</v>
      </c>
      <c r="B95" s="17" t="s">
        <v>13</v>
      </c>
      <c r="C95" s="17"/>
      <c r="D95" s="17"/>
      <c r="E95" s="22">
        <v>1</v>
      </c>
      <c r="F95" s="22">
        <v>1</v>
      </c>
      <c r="G95" s="22">
        <v>1</v>
      </c>
      <c r="H95" s="4"/>
      <c r="I95" s="5"/>
      <c r="J95" s="6"/>
    </row>
    <row r="96" spans="1:10" ht="13.5" thickBot="1" x14ac:dyDescent="0.35">
      <c r="A96" s="87">
        <v>46208.916666666664</v>
      </c>
      <c r="B96" s="21" t="s">
        <v>14</v>
      </c>
      <c r="C96" s="21"/>
      <c r="D96" s="21"/>
      <c r="E96" s="22">
        <v>1</v>
      </c>
      <c r="F96" s="22">
        <v>1</v>
      </c>
      <c r="G96" s="22">
        <v>1</v>
      </c>
      <c r="H96" s="8"/>
      <c r="I96" s="9"/>
      <c r="J96" s="10"/>
    </row>
    <row r="97" spans="1:10" ht="13.5" thickBot="1" x14ac:dyDescent="0.35">
      <c r="A97" s="87">
        <v>46209.083333333336</v>
      </c>
      <c r="B97" s="17" t="s">
        <v>15</v>
      </c>
      <c r="C97" s="17"/>
      <c r="D97" s="17"/>
      <c r="E97" s="22">
        <v>1</v>
      </c>
      <c r="F97" s="22">
        <v>1</v>
      </c>
      <c r="G97" s="22">
        <v>1</v>
      </c>
      <c r="H97" s="4"/>
      <c r="I97" s="5"/>
      <c r="J97" s="6"/>
    </row>
    <row r="98" spans="1:10" ht="13.5" thickBot="1" x14ac:dyDescent="0.35">
      <c r="A98" s="87">
        <v>46209.875</v>
      </c>
      <c r="B98" s="21" t="s">
        <v>16</v>
      </c>
      <c r="C98" s="21"/>
      <c r="D98" s="21"/>
      <c r="E98" s="22">
        <v>1</v>
      </c>
      <c r="F98" s="22">
        <v>1</v>
      </c>
      <c r="G98" s="22">
        <v>1</v>
      </c>
      <c r="H98" s="8"/>
      <c r="I98" s="9"/>
      <c r="J98" s="10"/>
    </row>
    <row r="99" spans="1:10" ht="13.5" thickBot="1" x14ac:dyDescent="0.35">
      <c r="A99" s="87">
        <v>46210.083333333336</v>
      </c>
      <c r="B99" s="17" t="s">
        <v>17</v>
      </c>
      <c r="C99" s="17"/>
      <c r="D99" s="17"/>
      <c r="E99" s="22">
        <v>1</v>
      </c>
      <c r="F99" s="22">
        <v>1</v>
      </c>
      <c r="G99" s="22">
        <v>1</v>
      </c>
      <c r="H99" s="4"/>
      <c r="I99" s="5"/>
      <c r="J99" s="6"/>
    </row>
    <row r="100" spans="1:10" ht="13.5" thickBot="1" x14ac:dyDescent="0.35">
      <c r="A100" s="87">
        <v>46210.75</v>
      </c>
      <c r="B100" s="21" t="s">
        <v>18</v>
      </c>
      <c r="C100" s="21"/>
      <c r="D100" s="21"/>
      <c r="E100" s="22">
        <v>1</v>
      </c>
      <c r="F100" s="22">
        <v>1</v>
      </c>
      <c r="G100" s="22">
        <v>1</v>
      </c>
      <c r="H100" s="8"/>
      <c r="I100" s="9"/>
      <c r="J100" s="10"/>
    </row>
    <row r="101" spans="1:10" ht="13.5" thickBot="1" x14ac:dyDescent="0.35">
      <c r="A101" s="87">
        <v>46210.916666666664</v>
      </c>
      <c r="B101" s="17" t="s">
        <v>19</v>
      </c>
      <c r="C101" s="17"/>
      <c r="D101" s="17"/>
      <c r="E101" s="22">
        <v>1</v>
      </c>
      <c r="F101" s="22">
        <v>1</v>
      </c>
      <c r="G101" s="22">
        <v>1</v>
      </c>
      <c r="H101" s="4"/>
      <c r="I101" s="5"/>
      <c r="J101" s="6"/>
    </row>
    <row r="102" spans="1:10" ht="14" thickTop="1" thickBot="1" x14ac:dyDescent="0.35">
      <c r="A102" s="87">
        <v>46212.916666666664</v>
      </c>
      <c r="B102" s="16" t="s">
        <v>6</v>
      </c>
      <c r="C102" s="16"/>
      <c r="D102" s="16"/>
      <c r="E102" s="22">
        <v>1</v>
      </c>
      <c r="F102" s="22">
        <v>1</v>
      </c>
      <c r="G102" s="22">
        <v>1</v>
      </c>
      <c r="H102" s="13"/>
      <c r="I102" s="14"/>
      <c r="J102" s="15"/>
    </row>
    <row r="103" spans="1:10" ht="13.5" thickBot="1" x14ac:dyDescent="0.35">
      <c r="A103" s="87">
        <v>46213.875</v>
      </c>
      <c r="B103" s="17" t="s">
        <v>7</v>
      </c>
      <c r="C103" s="17"/>
      <c r="D103" s="17"/>
      <c r="E103" s="22">
        <v>1</v>
      </c>
      <c r="F103" s="22">
        <v>1</v>
      </c>
      <c r="G103" s="22">
        <v>1</v>
      </c>
      <c r="H103" s="4"/>
      <c r="I103" s="5"/>
      <c r="J103" s="6"/>
    </row>
    <row r="104" spans="1:10" ht="13.5" thickBot="1" x14ac:dyDescent="0.35">
      <c r="A104" s="87">
        <v>46214.958333333336</v>
      </c>
      <c r="B104" s="21" t="s">
        <v>8</v>
      </c>
      <c r="C104" s="21"/>
      <c r="D104" s="21"/>
      <c r="E104" s="22">
        <v>1</v>
      </c>
      <c r="F104" s="22">
        <v>1</v>
      </c>
      <c r="G104" s="22">
        <v>1</v>
      </c>
      <c r="H104" s="8"/>
      <c r="I104" s="9"/>
      <c r="J104" s="10"/>
    </row>
    <row r="105" spans="1:10" ht="13.5" thickBot="1" x14ac:dyDescent="0.35">
      <c r="A105" s="87">
        <v>46215.125</v>
      </c>
      <c r="B105" s="20" t="s">
        <v>9</v>
      </c>
      <c r="C105" s="20"/>
      <c r="D105" s="20"/>
      <c r="E105" s="22">
        <v>1</v>
      </c>
      <c r="F105" s="22">
        <v>1</v>
      </c>
      <c r="G105" s="22">
        <v>1</v>
      </c>
      <c r="H105" s="11"/>
      <c r="I105" s="7"/>
      <c r="J105" s="12"/>
    </row>
    <row r="106" spans="1:10" ht="14" thickTop="1" thickBot="1" x14ac:dyDescent="0.35">
      <c r="A106" s="87">
        <v>46217.875</v>
      </c>
      <c r="B106" s="16" t="s">
        <v>10</v>
      </c>
      <c r="C106" s="16"/>
      <c r="D106" s="16"/>
      <c r="E106" s="22">
        <v>1</v>
      </c>
      <c r="F106" s="22">
        <v>1</v>
      </c>
      <c r="G106" s="22">
        <v>1</v>
      </c>
      <c r="H106" s="13"/>
      <c r="I106" s="14"/>
      <c r="J106" s="15"/>
    </row>
    <row r="107" spans="1:10" ht="13.5" thickBot="1" x14ac:dyDescent="0.35">
      <c r="A107" s="87">
        <v>46218.875</v>
      </c>
      <c r="B107" s="23" t="s">
        <v>11</v>
      </c>
      <c r="C107" s="23"/>
      <c r="D107" s="23"/>
      <c r="E107" s="22">
        <v>1</v>
      </c>
      <c r="F107" s="22">
        <v>1</v>
      </c>
      <c r="G107" s="22">
        <v>1</v>
      </c>
      <c r="H107" s="24"/>
      <c r="I107" s="25"/>
      <c r="J107" s="26"/>
    </row>
    <row r="108" spans="1:10" ht="14" thickTop="1" thickBot="1" x14ac:dyDescent="0.35">
      <c r="A108" s="87">
        <v>46221.958333333336</v>
      </c>
      <c r="B108" s="16" t="s">
        <v>41</v>
      </c>
      <c r="C108" s="16"/>
      <c r="D108" s="16"/>
      <c r="E108" s="22">
        <v>1</v>
      </c>
      <c r="F108" s="22">
        <v>1</v>
      </c>
      <c r="G108" s="22">
        <v>1</v>
      </c>
      <c r="H108" s="13"/>
      <c r="I108" s="14"/>
      <c r="J108" s="15"/>
    </row>
    <row r="109" spans="1:10" ht="13.5" thickBot="1" x14ac:dyDescent="0.35">
      <c r="A109" s="87">
        <v>46222.875</v>
      </c>
      <c r="B109" s="23" t="s">
        <v>2</v>
      </c>
      <c r="C109" s="23"/>
      <c r="D109" s="23"/>
      <c r="E109" s="22">
        <v>1</v>
      </c>
      <c r="F109" s="22">
        <v>1</v>
      </c>
      <c r="G109" s="22">
        <v>1</v>
      </c>
      <c r="H109" s="24"/>
      <c r="I109" s="25"/>
      <c r="J109" s="26"/>
    </row>
    <row r="110" spans="1:10" ht="13" thickTop="1" x14ac:dyDescent="0.25">
      <c r="B110" s="49" t="s">
        <v>22</v>
      </c>
      <c r="C110" s="50" t="s">
        <v>26</v>
      </c>
      <c r="D110" s="51"/>
      <c r="E110" s="52"/>
      <c r="F110" s="52"/>
      <c r="G110" s="52"/>
      <c r="H110" s="53"/>
      <c r="I110" s="53"/>
      <c r="J110" s="54"/>
    </row>
    <row r="111" spans="1:10" x14ac:dyDescent="0.25">
      <c r="B111" s="55"/>
      <c r="C111" s="56"/>
      <c r="D111" s="57"/>
      <c r="J111" s="58"/>
    </row>
    <row r="112" spans="1:10" x14ac:dyDescent="0.25">
      <c r="B112" s="55"/>
      <c r="C112" s="56"/>
      <c r="D112" s="57"/>
      <c r="J112" s="58"/>
    </row>
    <row r="113" spans="2:10" x14ac:dyDescent="0.25">
      <c r="B113" s="55"/>
      <c r="C113" s="56"/>
      <c r="D113" s="57"/>
      <c r="J113" s="58"/>
    </row>
    <row r="114" spans="2:10" x14ac:dyDescent="0.25">
      <c r="B114" s="55"/>
      <c r="C114" s="56"/>
      <c r="D114" s="57"/>
      <c r="J114" s="58"/>
    </row>
    <row r="115" spans="2:10" x14ac:dyDescent="0.25">
      <c r="B115" s="55"/>
      <c r="C115" s="56"/>
      <c r="D115" s="57"/>
      <c r="J115" s="58"/>
    </row>
    <row r="116" spans="2:10" x14ac:dyDescent="0.25">
      <c r="B116" s="55"/>
      <c r="C116" s="56"/>
      <c r="D116" s="57"/>
      <c r="J116" s="58"/>
    </row>
    <row r="117" spans="2:10" x14ac:dyDescent="0.25">
      <c r="B117" s="55"/>
      <c r="C117" s="56"/>
      <c r="D117" s="57"/>
      <c r="J117" s="58"/>
    </row>
    <row r="118" spans="2:10" x14ac:dyDescent="0.25">
      <c r="B118" s="55"/>
      <c r="C118" s="56"/>
      <c r="D118" s="57"/>
      <c r="J118" s="58"/>
    </row>
    <row r="119" spans="2:10" x14ac:dyDescent="0.25">
      <c r="B119" s="55"/>
      <c r="C119" s="56"/>
      <c r="D119" s="57"/>
      <c r="J119" s="58"/>
    </row>
    <row r="120" spans="2:10" x14ac:dyDescent="0.25">
      <c r="B120" s="55"/>
      <c r="C120" s="56"/>
      <c r="D120" s="57"/>
      <c r="J120" s="58"/>
    </row>
    <row r="121" spans="2:10" x14ac:dyDescent="0.25">
      <c r="B121" s="55"/>
      <c r="C121" s="56"/>
      <c r="D121" s="57"/>
      <c r="J121" s="58"/>
    </row>
    <row r="122" spans="2:10" x14ac:dyDescent="0.25">
      <c r="B122" s="55"/>
      <c r="C122" s="56"/>
      <c r="D122" s="57"/>
      <c r="J122" s="58"/>
    </row>
    <row r="123" spans="2:10" x14ac:dyDescent="0.25">
      <c r="B123" s="55"/>
      <c r="C123" s="56"/>
      <c r="D123" s="57"/>
      <c r="J123" s="58"/>
    </row>
    <row r="124" spans="2:10" x14ac:dyDescent="0.25">
      <c r="B124" s="55"/>
      <c r="C124" s="56"/>
      <c r="D124" s="57"/>
      <c r="J124" s="58"/>
    </row>
    <row r="125" spans="2:10" x14ac:dyDescent="0.25">
      <c r="B125" s="55"/>
      <c r="C125" s="56"/>
      <c r="D125" s="57"/>
      <c r="J125" s="58"/>
    </row>
    <row r="126" spans="2:10" x14ac:dyDescent="0.25">
      <c r="B126" s="55"/>
      <c r="C126" s="56"/>
      <c r="D126" s="57"/>
      <c r="J126" s="58"/>
    </row>
    <row r="127" spans="2:10" x14ac:dyDescent="0.25">
      <c r="B127" s="55"/>
      <c r="C127" s="56"/>
      <c r="D127" s="57"/>
      <c r="J127" s="58"/>
    </row>
    <row r="128" spans="2:10" x14ac:dyDescent="0.25">
      <c r="B128" s="55"/>
      <c r="C128" s="56"/>
      <c r="D128" s="57"/>
      <c r="J128" s="58"/>
    </row>
    <row r="129" spans="2:10" x14ac:dyDescent="0.25">
      <c r="B129" s="55"/>
      <c r="C129" s="56"/>
      <c r="D129" s="57"/>
      <c r="J129" s="58"/>
    </row>
    <row r="130" spans="2:10" x14ac:dyDescent="0.25">
      <c r="B130" s="55"/>
      <c r="C130" s="56"/>
      <c r="D130" s="57"/>
      <c r="J130" s="58"/>
    </row>
    <row r="131" spans="2:10" x14ac:dyDescent="0.25">
      <c r="B131" s="55"/>
      <c r="C131" s="56"/>
      <c r="D131" s="57"/>
      <c r="J131" s="58"/>
    </row>
    <row r="132" spans="2:10" x14ac:dyDescent="0.25">
      <c r="B132" s="55"/>
      <c r="C132" s="56"/>
      <c r="D132" s="57"/>
      <c r="J132" s="58"/>
    </row>
    <row r="133" spans="2:10" x14ac:dyDescent="0.25">
      <c r="B133" s="55"/>
      <c r="C133" s="56"/>
      <c r="D133" s="57"/>
      <c r="J133" s="58"/>
    </row>
    <row r="134" spans="2:10" x14ac:dyDescent="0.25">
      <c r="B134" s="55"/>
      <c r="C134" s="56"/>
      <c r="D134" s="57"/>
      <c r="J134" s="58"/>
    </row>
    <row r="135" spans="2:10" x14ac:dyDescent="0.25">
      <c r="B135" s="55"/>
      <c r="C135" s="56"/>
      <c r="D135" s="57"/>
      <c r="J135" s="58"/>
    </row>
    <row r="136" spans="2:10" x14ac:dyDescent="0.25">
      <c r="B136" s="55"/>
      <c r="C136" s="56"/>
      <c r="D136" s="57"/>
      <c r="J136" s="58"/>
    </row>
    <row r="137" spans="2:10" x14ac:dyDescent="0.25">
      <c r="B137" s="55"/>
      <c r="C137" s="56"/>
      <c r="D137" s="57"/>
      <c r="J137" s="58"/>
    </row>
    <row r="138" spans="2:10" x14ac:dyDescent="0.25">
      <c r="B138" s="55"/>
      <c r="C138" s="56"/>
      <c r="D138" s="57"/>
      <c r="J138" s="58"/>
    </row>
    <row r="139" spans="2:10" x14ac:dyDescent="0.25">
      <c r="B139" s="55"/>
      <c r="C139" s="56"/>
      <c r="D139" s="57"/>
      <c r="J139" s="58"/>
    </row>
    <row r="140" spans="2:10" x14ac:dyDescent="0.25">
      <c r="B140" s="55"/>
      <c r="C140" s="56"/>
      <c r="D140" s="57"/>
      <c r="J140" s="58"/>
    </row>
    <row r="141" spans="2:10" ht="13" thickBot="1" x14ac:dyDescent="0.3">
      <c r="B141" s="55"/>
      <c r="C141" s="56"/>
      <c r="D141" s="57"/>
      <c r="J141" s="58"/>
    </row>
    <row r="142" spans="2:10" ht="13" x14ac:dyDescent="0.3">
      <c r="B142" s="59" t="s">
        <v>20</v>
      </c>
      <c r="C142" s="60" t="s">
        <v>27</v>
      </c>
      <c r="D142" s="61"/>
      <c r="E142" s="62"/>
      <c r="F142" s="62"/>
      <c r="G142" s="62"/>
      <c r="H142" s="63"/>
      <c r="I142" s="63"/>
      <c r="J142" s="64"/>
    </row>
    <row r="143" spans="2:10" ht="13" x14ac:dyDescent="0.3">
      <c r="B143" s="65"/>
      <c r="C143" s="66"/>
      <c r="D143" s="57"/>
      <c r="J143" s="58"/>
    </row>
    <row r="144" spans="2:10" ht="13" x14ac:dyDescent="0.3">
      <c r="B144" s="65"/>
      <c r="C144" s="66"/>
      <c r="D144" s="57"/>
      <c r="J144" s="58"/>
    </row>
    <row r="145" spans="2:10" ht="13" x14ac:dyDescent="0.3">
      <c r="B145" s="65"/>
      <c r="C145" s="66"/>
      <c r="D145" s="57"/>
      <c r="J145" s="58"/>
    </row>
    <row r="146" spans="2:10" ht="13" x14ac:dyDescent="0.3">
      <c r="B146" s="65"/>
      <c r="C146" s="66"/>
      <c r="D146" s="57"/>
      <c r="J146" s="58"/>
    </row>
    <row r="147" spans="2:10" ht="13" x14ac:dyDescent="0.3">
      <c r="B147" s="65"/>
      <c r="C147" s="66"/>
      <c r="D147" s="57"/>
      <c r="J147" s="58"/>
    </row>
    <row r="148" spans="2:10" ht="13" x14ac:dyDescent="0.3">
      <c r="B148" s="65"/>
      <c r="C148" s="66"/>
      <c r="D148" s="57"/>
      <c r="J148" s="58"/>
    </row>
    <row r="149" spans="2:10" ht="13" x14ac:dyDescent="0.3">
      <c r="B149" s="65"/>
      <c r="C149" s="66"/>
      <c r="D149" s="57"/>
      <c r="J149" s="58"/>
    </row>
    <row r="150" spans="2:10" ht="13" x14ac:dyDescent="0.3">
      <c r="B150" s="65"/>
      <c r="C150" s="66"/>
      <c r="D150" s="57"/>
      <c r="J150" s="58"/>
    </row>
    <row r="151" spans="2:10" ht="13" x14ac:dyDescent="0.3">
      <c r="B151" s="65"/>
      <c r="C151" s="66"/>
      <c r="D151" s="57"/>
      <c r="J151" s="58"/>
    </row>
    <row r="152" spans="2:10" ht="13" x14ac:dyDescent="0.3">
      <c r="B152" s="65"/>
      <c r="C152" s="66"/>
      <c r="D152" s="57"/>
      <c r="J152" s="58"/>
    </row>
    <row r="153" spans="2:10" ht="13" x14ac:dyDescent="0.3">
      <c r="B153" s="65"/>
      <c r="C153" s="66"/>
      <c r="D153" s="57"/>
      <c r="J153" s="58"/>
    </row>
    <row r="154" spans="2:10" ht="13" x14ac:dyDescent="0.3">
      <c r="B154" s="65"/>
      <c r="C154" s="66"/>
      <c r="D154" s="57"/>
      <c r="J154" s="58"/>
    </row>
    <row r="155" spans="2:10" ht="13" x14ac:dyDescent="0.3">
      <c r="B155" s="65"/>
      <c r="C155" s="66"/>
      <c r="D155" s="57"/>
      <c r="J155" s="58"/>
    </row>
    <row r="156" spans="2:10" ht="13" x14ac:dyDescent="0.3">
      <c r="B156" s="65"/>
      <c r="C156" s="66"/>
      <c r="D156" s="57"/>
      <c r="J156" s="58"/>
    </row>
    <row r="157" spans="2:10" ht="13.5" thickBot="1" x14ac:dyDescent="0.35">
      <c r="B157" s="67"/>
      <c r="C157" s="68"/>
      <c r="D157" s="69"/>
      <c r="E157" s="70"/>
      <c r="F157" s="70"/>
      <c r="G157" s="70"/>
      <c r="H157" s="71"/>
      <c r="I157" s="71"/>
      <c r="J157" s="72"/>
    </row>
    <row r="158" spans="2:10" ht="13" x14ac:dyDescent="0.3">
      <c r="B158" s="59" t="s">
        <v>0</v>
      </c>
      <c r="C158" s="60" t="s">
        <v>28</v>
      </c>
      <c r="D158" s="61"/>
      <c r="E158" s="62"/>
      <c r="F158" s="62"/>
      <c r="G158" s="62"/>
      <c r="H158" s="63"/>
      <c r="I158" s="63"/>
      <c r="J158" s="64"/>
    </row>
    <row r="159" spans="2:10" ht="13" x14ac:dyDescent="0.3">
      <c r="B159" s="65"/>
      <c r="C159" s="66"/>
      <c r="D159" s="57"/>
      <c r="J159" s="58"/>
    </row>
    <row r="160" spans="2:10" ht="13" x14ac:dyDescent="0.3">
      <c r="B160" s="65"/>
      <c r="C160" s="66"/>
      <c r="D160" s="57"/>
      <c r="J160" s="58"/>
    </row>
    <row r="161" spans="2:10" ht="13" x14ac:dyDescent="0.3">
      <c r="B161" s="65"/>
      <c r="C161" s="66"/>
      <c r="D161" s="57"/>
      <c r="J161" s="58"/>
    </row>
    <row r="162" spans="2:10" ht="13" x14ac:dyDescent="0.3">
      <c r="B162" s="65"/>
      <c r="C162" s="66"/>
      <c r="D162" s="57"/>
      <c r="J162" s="58"/>
    </row>
    <row r="163" spans="2:10" ht="13" x14ac:dyDescent="0.3">
      <c r="B163" s="65"/>
      <c r="C163" s="66"/>
      <c r="D163" s="57"/>
      <c r="J163" s="58"/>
    </row>
    <row r="164" spans="2:10" ht="13" x14ac:dyDescent="0.3">
      <c r="B164" s="65"/>
      <c r="C164" s="66"/>
      <c r="D164" s="57"/>
      <c r="J164" s="58"/>
    </row>
    <row r="165" spans="2:10" ht="13.5" thickBot="1" x14ac:dyDescent="0.35">
      <c r="B165" s="67"/>
      <c r="C165" s="68"/>
      <c r="D165" s="69"/>
      <c r="E165" s="70"/>
      <c r="F165" s="70"/>
      <c r="G165" s="70"/>
      <c r="H165" s="71"/>
      <c r="I165" s="71"/>
      <c r="J165" s="72"/>
    </row>
    <row r="166" spans="2:10" ht="13" x14ac:dyDescent="0.3">
      <c r="B166" s="59" t="s">
        <v>1</v>
      </c>
      <c r="C166" s="60" t="s">
        <v>29</v>
      </c>
      <c r="D166" s="61"/>
      <c r="E166" s="62"/>
      <c r="F166" s="62"/>
      <c r="G166" s="62"/>
      <c r="H166" s="63"/>
      <c r="I166" s="63"/>
      <c r="J166" s="64"/>
    </row>
    <row r="167" spans="2:10" ht="13" x14ac:dyDescent="0.3">
      <c r="B167" s="65"/>
      <c r="C167" s="66"/>
      <c r="D167" s="57"/>
      <c r="J167" s="58"/>
    </row>
    <row r="168" spans="2:10" ht="13" x14ac:dyDescent="0.3">
      <c r="B168" s="65"/>
      <c r="C168" s="66"/>
      <c r="D168" s="57"/>
      <c r="J168" s="58"/>
    </row>
    <row r="169" spans="2:10" ht="13.5" thickBot="1" x14ac:dyDescent="0.35">
      <c r="B169" s="67"/>
      <c r="C169" s="68"/>
      <c r="D169" s="69"/>
      <c r="E169" s="70"/>
      <c r="F169" s="70"/>
      <c r="G169" s="70"/>
      <c r="H169" s="71"/>
      <c r="I169" s="71"/>
      <c r="J169" s="72"/>
    </row>
    <row r="170" spans="2:10" ht="13" x14ac:dyDescent="0.3">
      <c r="B170" s="59" t="s">
        <v>2</v>
      </c>
      <c r="C170" s="60" t="s">
        <v>30</v>
      </c>
      <c r="D170" s="61"/>
      <c r="E170" s="62"/>
      <c r="F170" s="62"/>
      <c r="G170" s="62"/>
      <c r="H170" s="63"/>
      <c r="I170" s="63"/>
      <c r="J170" s="64"/>
    </row>
    <row r="171" spans="2:10" ht="13.5" thickBot="1" x14ac:dyDescent="0.35">
      <c r="B171" s="67"/>
      <c r="C171" s="68"/>
      <c r="D171" s="69"/>
      <c r="E171" s="70"/>
      <c r="F171" s="70"/>
      <c r="G171" s="70"/>
      <c r="H171" s="71"/>
      <c r="I171" s="71"/>
      <c r="J171" s="72"/>
    </row>
    <row r="172" spans="2:10" ht="13.5" thickBot="1" x14ac:dyDescent="0.35">
      <c r="B172" s="73" t="s">
        <v>3</v>
      </c>
      <c r="C172" s="74" t="s">
        <v>31</v>
      </c>
      <c r="D172" s="75"/>
      <c r="E172" s="76"/>
      <c r="F172" s="76"/>
      <c r="G172" s="76"/>
      <c r="H172" s="77"/>
      <c r="I172" s="77"/>
      <c r="J172" s="78"/>
    </row>
    <row r="173" spans="2:10" ht="13" x14ac:dyDescent="0.3">
      <c r="B173" s="79"/>
      <c r="C173" s="60" t="s">
        <v>32</v>
      </c>
      <c r="D173" s="80"/>
      <c r="E173" s="81"/>
      <c r="F173" s="62"/>
      <c r="G173" s="62"/>
      <c r="H173" s="63"/>
      <c r="I173" s="63"/>
      <c r="J173" s="64"/>
    </row>
    <row r="174" spans="2:10" ht="13" x14ac:dyDescent="0.3">
      <c r="B174" s="148" t="s">
        <v>24</v>
      </c>
      <c r="C174" s="66" t="s">
        <v>33</v>
      </c>
      <c r="D174" s="82"/>
      <c r="E174" s="83"/>
      <c r="J174" s="58"/>
    </row>
    <row r="175" spans="2:10" ht="13" x14ac:dyDescent="0.3">
      <c r="B175" s="149"/>
      <c r="C175" s="66" t="s">
        <v>34</v>
      </c>
      <c r="D175" s="82"/>
      <c r="E175" s="83"/>
      <c r="J175" s="58"/>
    </row>
    <row r="176" spans="2:10" ht="13" x14ac:dyDescent="0.3">
      <c r="B176" s="149"/>
      <c r="C176" s="66" t="s">
        <v>35</v>
      </c>
      <c r="D176" s="82"/>
      <c r="E176" s="83"/>
      <c r="J176" s="58"/>
    </row>
    <row r="177" spans="2:10" ht="13" x14ac:dyDescent="0.3">
      <c r="B177" s="149"/>
      <c r="C177" s="66" t="s">
        <v>36</v>
      </c>
      <c r="D177" s="82"/>
      <c r="E177" s="83"/>
      <c r="J177" s="58"/>
    </row>
    <row r="178" spans="2:10" ht="13" x14ac:dyDescent="0.3">
      <c r="B178" s="149"/>
      <c r="C178" s="66" t="s">
        <v>37</v>
      </c>
      <c r="D178" s="82"/>
      <c r="E178" s="83"/>
      <c r="J178" s="58"/>
    </row>
    <row r="179" spans="2:10" ht="13" x14ac:dyDescent="0.3">
      <c r="B179" s="149"/>
      <c r="C179" s="66" t="s">
        <v>38</v>
      </c>
      <c r="D179" s="82"/>
      <c r="E179" s="83"/>
      <c r="J179" s="58"/>
    </row>
    <row r="180" spans="2:10" ht="13" x14ac:dyDescent="0.3">
      <c r="B180" s="65">
        <v>10</v>
      </c>
      <c r="C180" s="66" t="s">
        <v>39</v>
      </c>
      <c r="D180" s="82"/>
      <c r="E180" s="83"/>
      <c r="J180" s="58"/>
    </row>
    <row r="181" spans="2:10" ht="13" x14ac:dyDescent="0.3">
      <c r="B181" s="65" t="s">
        <v>25</v>
      </c>
      <c r="C181" s="66" t="s">
        <v>89</v>
      </c>
      <c r="D181" s="82"/>
      <c r="E181" s="83"/>
      <c r="J181" s="58"/>
    </row>
    <row r="182" spans="2:10" ht="13.5" thickBot="1" x14ac:dyDescent="0.35">
      <c r="B182" s="84"/>
      <c r="C182" s="68" t="s">
        <v>40</v>
      </c>
      <c r="D182" s="85"/>
      <c r="E182" s="86"/>
      <c r="F182" s="70"/>
      <c r="G182" s="70"/>
      <c r="H182" s="71"/>
      <c r="I182" s="71"/>
      <c r="J182" s="72"/>
    </row>
  </sheetData>
  <sheetProtection algorithmName="SHA-512" hashValue="xpxs8RE1Z4tMfknfo3OZU9OyorhIvA0W69zy2YvPijuFjeUdYq5TMpMayFDhOno0wa4tQxG2w5iq9HS3wMBPOQ==" saltValue="Po56kNb+9w+9Om9HQn6Rng==" spinCount="100000" sheet="1" objects="1" scenarios="1"/>
  <mergeCells count="4">
    <mergeCell ref="E2:G2"/>
    <mergeCell ref="B2:D2"/>
    <mergeCell ref="B3:D3"/>
    <mergeCell ref="B174:B179"/>
  </mergeCells>
  <phoneticPr fontId="1" type="noConversion"/>
  <conditionalFormatting sqref="B3:D5">
    <cfRule type="cellIs" dxfId="1" priority="1" operator="equal">
      <formula>"GRILLE COMPLETE"</formula>
    </cfRule>
    <cfRule type="cellIs" dxfId="0" priority="2" stopIfTrue="1" operator="equal">
      <formula>"GRILLE INCOMPLETE"</formula>
    </cfRule>
  </conditionalFormatting>
  <pageMargins left="0.78740157499999996" right="0.78740157499999996" top="0.984251969" bottom="0.984251969" header="0.4921259845" footer="0.4921259845"/>
  <pageSetup paperSize="9" orientation="portrait" horizontalDpi="4294967293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Poules</vt:lpstr>
      <vt:lpstr>Grille</vt:lpstr>
    </vt:vector>
  </TitlesOfParts>
  <Company>Synergie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Mathieu Bourdon</cp:lastModifiedBy>
  <dcterms:created xsi:type="dcterms:W3CDTF">2012-03-29T08:20:24Z</dcterms:created>
  <dcterms:modified xsi:type="dcterms:W3CDTF">2026-04-16T15:45:07Z</dcterms:modified>
</cp:coreProperties>
</file>